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60" windowWidth="19440" windowHeight="14310" tabRatio="500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45621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501" i="3" l="1"/>
  <c r="W503" i="3" s="1"/>
  <c r="I501" i="3"/>
  <c r="I503" i="3" s="1"/>
  <c r="N497" i="3"/>
  <c r="N501" i="3" s="1"/>
  <c r="N503" i="3" s="1"/>
  <c r="L497" i="3"/>
  <c r="L501" i="3" s="1"/>
  <c r="L503" i="3" s="1"/>
  <c r="J497" i="3"/>
  <c r="J501" i="3" s="1"/>
  <c r="H497" i="3"/>
  <c r="H501" i="3" s="1"/>
  <c r="H503" i="3" s="1"/>
  <c r="W491" i="3"/>
  <c r="N490" i="3"/>
  <c r="L490" i="3"/>
  <c r="J490" i="3"/>
  <c r="I490" i="3"/>
  <c r="I491" i="3" s="1"/>
  <c r="N489" i="3"/>
  <c r="N491" i="3" s="1"/>
  <c r="L489" i="3"/>
  <c r="L491" i="3" s="1"/>
  <c r="J489" i="3"/>
  <c r="J491" i="3" s="1"/>
  <c r="E491" i="3" s="1"/>
  <c r="H489" i="3"/>
  <c r="H491" i="3" s="1"/>
  <c r="W486" i="3"/>
  <c r="W493" i="3" s="1"/>
  <c r="N485" i="3"/>
  <c r="L485" i="3"/>
  <c r="J485" i="3"/>
  <c r="I485" i="3"/>
  <c r="I486" i="3" s="1"/>
  <c r="N484" i="3"/>
  <c r="N486" i="3" s="1"/>
  <c r="N493" i="3" s="1"/>
  <c r="L484" i="3"/>
  <c r="L486" i="3" s="1"/>
  <c r="J484" i="3"/>
  <c r="J486" i="3" s="1"/>
  <c r="H484" i="3"/>
  <c r="H486" i="3" s="1"/>
  <c r="W478" i="3"/>
  <c r="I478" i="3"/>
  <c r="N477" i="3"/>
  <c r="L477" i="3"/>
  <c r="J477" i="3"/>
  <c r="H477" i="3"/>
  <c r="N452" i="3"/>
  <c r="L452" i="3"/>
  <c r="J452" i="3"/>
  <c r="H452" i="3"/>
  <c r="N446" i="3"/>
  <c r="N478" i="3" s="1"/>
  <c r="L446" i="3"/>
  <c r="L478" i="3" s="1"/>
  <c r="J446" i="3"/>
  <c r="J478" i="3" s="1"/>
  <c r="E478" i="3" s="1"/>
  <c r="H446" i="3"/>
  <c r="H478" i="3" s="1"/>
  <c r="W443" i="3"/>
  <c r="I443" i="3"/>
  <c r="N434" i="3"/>
  <c r="L434" i="3"/>
  <c r="J434" i="3"/>
  <c r="H434" i="3"/>
  <c r="N433" i="3"/>
  <c r="N443" i="3" s="1"/>
  <c r="L433" i="3"/>
  <c r="L443" i="3" s="1"/>
  <c r="J433" i="3"/>
  <c r="J443" i="3" s="1"/>
  <c r="E443" i="3" s="1"/>
  <c r="H433" i="3"/>
  <c r="H443" i="3" s="1"/>
  <c r="W430" i="3"/>
  <c r="I430" i="3"/>
  <c r="N429" i="3"/>
  <c r="L429" i="3"/>
  <c r="J429" i="3"/>
  <c r="H429" i="3"/>
  <c r="N424" i="3"/>
  <c r="N430" i="3" s="1"/>
  <c r="L424" i="3"/>
  <c r="L430" i="3" s="1"/>
  <c r="J424" i="3"/>
  <c r="J430" i="3" s="1"/>
  <c r="E430" i="3" s="1"/>
  <c r="H424" i="3"/>
  <c r="H430" i="3" s="1"/>
  <c r="W421" i="3"/>
  <c r="N420" i="3"/>
  <c r="L420" i="3"/>
  <c r="J420" i="3"/>
  <c r="H420" i="3"/>
  <c r="N417" i="3"/>
  <c r="L417" i="3"/>
  <c r="J417" i="3"/>
  <c r="I417" i="3"/>
  <c r="N415" i="3"/>
  <c r="L415" i="3"/>
  <c r="J415" i="3"/>
  <c r="I415" i="3"/>
  <c r="N413" i="3"/>
  <c r="L413" i="3"/>
  <c r="J413" i="3"/>
  <c r="I413" i="3"/>
  <c r="I421" i="3" s="1"/>
  <c r="N411" i="3"/>
  <c r="L411" i="3"/>
  <c r="J411" i="3"/>
  <c r="H411" i="3"/>
  <c r="N408" i="3"/>
  <c r="N421" i="3" s="1"/>
  <c r="L408" i="3"/>
  <c r="L421" i="3" s="1"/>
  <c r="J408" i="3"/>
  <c r="J421" i="3" s="1"/>
  <c r="E421" i="3" s="1"/>
  <c r="H408" i="3"/>
  <c r="H421" i="3" s="1"/>
  <c r="W405" i="3"/>
  <c r="N404" i="3"/>
  <c r="L404" i="3"/>
  <c r="J404" i="3"/>
  <c r="H404" i="3"/>
  <c r="N401" i="3"/>
  <c r="L401" i="3"/>
  <c r="J401" i="3"/>
  <c r="I401" i="3"/>
  <c r="N399" i="3"/>
  <c r="L399" i="3"/>
  <c r="J399" i="3"/>
  <c r="I399" i="3"/>
  <c r="N397" i="3"/>
  <c r="L397" i="3"/>
  <c r="J397" i="3"/>
  <c r="I397" i="3"/>
  <c r="I405" i="3" s="1"/>
  <c r="N394" i="3"/>
  <c r="N405" i="3" s="1"/>
  <c r="L394" i="3"/>
  <c r="L405" i="3" s="1"/>
  <c r="J394" i="3"/>
  <c r="J405" i="3" s="1"/>
  <c r="E405" i="3" s="1"/>
  <c r="H394" i="3"/>
  <c r="H405" i="3" s="1"/>
  <c r="W391" i="3"/>
  <c r="I391" i="3"/>
  <c r="N390" i="3"/>
  <c r="L390" i="3"/>
  <c r="J390" i="3"/>
  <c r="H390" i="3"/>
  <c r="N389" i="3"/>
  <c r="L389" i="3"/>
  <c r="J389" i="3"/>
  <c r="H389" i="3"/>
  <c r="N388" i="3"/>
  <c r="L388" i="3"/>
  <c r="J388" i="3"/>
  <c r="H388" i="3"/>
  <c r="N386" i="3"/>
  <c r="L386" i="3"/>
  <c r="J386" i="3"/>
  <c r="H386" i="3"/>
  <c r="N385" i="3"/>
  <c r="L385" i="3"/>
  <c r="J385" i="3"/>
  <c r="H385" i="3"/>
  <c r="N383" i="3"/>
  <c r="L383" i="3"/>
  <c r="J383" i="3"/>
  <c r="H383" i="3"/>
  <c r="N382" i="3"/>
  <c r="L382" i="3"/>
  <c r="J382" i="3"/>
  <c r="H382" i="3"/>
  <c r="N381" i="3"/>
  <c r="L381" i="3"/>
  <c r="J381" i="3"/>
  <c r="H381" i="3"/>
  <c r="N377" i="3"/>
  <c r="L377" i="3"/>
  <c r="J377" i="3"/>
  <c r="H377" i="3"/>
  <c r="N374" i="3"/>
  <c r="L374" i="3"/>
  <c r="J374" i="3"/>
  <c r="H374" i="3"/>
  <c r="N373" i="3"/>
  <c r="L373" i="3"/>
  <c r="J373" i="3"/>
  <c r="H373" i="3"/>
  <c r="N369" i="3"/>
  <c r="L369" i="3"/>
  <c r="J369" i="3"/>
  <c r="H369" i="3"/>
  <c r="N368" i="3"/>
  <c r="N391" i="3" s="1"/>
  <c r="L368" i="3"/>
  <c r="L391" i="3" s="1"/>
  <c r="J368" i="3"/>
  <c r="J391" i="3" s="1"/>
  <c r="E391" i="3" s="1"/>
  <c r="H368" i="3"/>
  <c r="H391" i="3" s="1"/>
  <c r="W365" i="3"/>
  <c r="N364" i="3"/>
  <c r="L364" i="3"/>
  <c r="J364" i="3"/>
  <c r="H364" i="3"/>
  <c r="N360" i="3"/>
  <c r="L360" i="3"/>
  <c r="J360" i="3"/>
  <c r="H360" i="3"/>
  <c r="N359" i="3"/>
  <c r="L359" i="3"/>
  <c r="J359" i="3"/>
  <c r="I359" i="3"/>
  <c r="I365" i="3" s="1"/>
  <c r="N356" i="3"/>
  <c r="N365" i="3" s="1"/>
  <c r="L356" i="3"/>
  <c r="L365" i="3" s="1"/>
  <c r="J356" i="3"/>
  <c r="J365" i="3" s="1"/>
  <c r="E365" i="3" s="1"/>
  <c r="H356" i="3"/>
  <c r="H365" i="3" s="1"/>
  <c r="W353" i="3"/>
  <c r="N352" i="3"/>
  <c r="L352" i="3"/>
  <c r="J352" i="3"/>
  <c r="H352" i="3"/>
  <c r="N350" i="3"/>
  <c r="L350" i="3"/>
  <c r="J350" i="3"/>
  <c r="I350" i="3"/>
  <c r="N348" i="3"/>
  <c r="L348" i="3"/>
  <c r="J348" i="3"/>
  <c r="H348" i="3"/>
  <c r="N346" i="3"/>
  <c r="L346" i="3"/>
  <c r="J346" i="3"/>
  <c r="I346" i="3"/>
  <c r="N344" i="3"/>
  <c r="L344" i="3"/>
  <c r="J344" i="3"/>
  <c r="I344" i="3"/>
  <c r="N341" i="3"/>
  <c r="L341" i="3"/>
  <c r="J341" i="3"/>
  <c r="H341" i="3"/>
  <c r="N336" i="3"/>
  <c r="L336" i="3"/>
  <c r="J336" i="3"/>
  <c r="H336" i="3"/>
  <c r="N334" i="3"/>
  <c r="L334" i="3"/>
  <c r="J334" i="3"/>
  <c r="I334" i="3"/>
  <c r="I353" i="3" s="1"/>
  <c r="N330" i="3"/>
  <c r="N353" i="3" s="1"/>
  <c r="L330" i="3"/>
  <c r="L353" i="3" s="1"/>
  <c r="J330" i="3"/>
  <c r="J353" i="3" s="1"/>
  <c r="E353" i="3" s="1"/>
  <c r="H330" i="3"/>
  <c r="H353" i="3" s="1"/>
  <c r="W327" i="3"/>
  <c r="N326" i="3"/>
  <c r="L326" i="3"/>
  <c r="J326" i="3"/>
  <c r="H326" i="3"/>
  <c r="N323" i="3"/>
  <c r="L323" i="3"/>
  <c r="J323" i="3"/>
  <c r="I323" i="3"/>
  <c r="N320" i="3"/>
  <c r="L320" i="3"/>
  <c r="J320" i="3"/>
  <c r="I320" i="3"/>
  <c r="N317" i="3"/>
  <c r="L317" i="3"/>
  <c r="J317" i="3"/>
  <c r="I317" i="3"/>
  <c r="I327" i="3" s="1"/>
  <c r="N314" i="3"/>
  <c r="L314" i="3"/>
  <c r="J314" i="3"/>
  <c r="H314" i="3"/>
  <c r="N311" i="3"/>
  <c r="L311" i="3"/>
  <c r="J311" i="3"/>
  <c r="H311" i="3"/>
  <c r="N309" i="3"/>
  <c r="L309" i="3"/>
  <c r="J309" i="3"/>
  <c r="H309" i="3"/>
  <c r="N306" i="3"/>
  <c r="L306" i="3"/>
  <c r="J306" i="3"/>
  <c r="H306" i="3"/>
  <c r="N303" i="3"/>
  <c r="L303" i="3"/>
  <c r="J303" i="3"/>
  <c r="H303" i="3"/>
  <c r="N300" i="3"/>
  <c r="L300" i="3"/>
  <c r="J300" i="3"/>
  <c r="H300" i="3"/>
  <c r="N295" i="3"/>
  <c r="N327" i="3" s="1"/>
  <c r="L295" i="3"/>
  <c r="L327" i="3" s="1"/>
  <c r="J295" i="3"/>
  <c r="J327" i="3" s="1"/>
  <c r="E327" i="3" s="1"/>
  <c r="H295" i="3"/>
  <c r="H327" i="3" s="1"/>
  <c r="W292" i="3"/>
  <c r="W480" i="3" s="1"/>
  <c r="N291" i="3"/>
  <c r="L291" i="3"/>
  <c r="J291" i="3"/>
  <c r="H291" i="3"/>
  <c r="N290" i="3"/>
  <c r="L290" i="3"/>
  <c r="J290" i="3"/>
  <c r="I290" i="3"/>
  <c r="N288" i="3"/>
  <c r="L288" i="3"/>
  <c r="J288" i="3"/>
  <c r="H288" i="3"/>
  <c r="N285" i="3"/>
  <c r="L285" i="3"/>
  <c r="J285" i="3"/>
  <c r="I285" i="3"/>
  <c r="N282" i="3"/>
  <c r="L282" i="3"/>
  <c r="J282" i="3"/>
  <c r="H282" i="3"/>
  <c r="N279" i="3"/>
  <c r="L279" i="3"/>
  <c r="J279" i="3"/>
  <c r="I279" i="3"/>
  <c r="I292" i="3" s="1"/>
  <c r="N276" i="3"/>
  <c r="L276" i="3"/>
  <c r="J276" i="3"/>
  <c r="H276" i="3"/>
  <c r="N273" i="3"/>
  <c r="N292" i="3" s="1"/>
  <c r="N480" i="3" s="1"/>
  <c r="L273" i="3"/>
  <c r="L292" i="3" s="1"/>
  <c r="J273" i="3"/>
  <c r="J292" i="3" s="1"/>
  <c r="H273" i="3"/>
  <c r="H292" i="3" s="1"/>
  <c r="W267" i="3"/>
  <c r="N266" i="3"/>
  <c r="L266" i="3"/>
  <c r="J266" i="3"/>
  <c r="H266" i="3"/>
  <c r="N265" i="3"/>
  <c r="L265" i="3"/>
  <c r="J265" i="3"/>
  <c r="H265" i="3"/>
  <c r="N264" i="3"/>
  <c r="L264" i="3"/>
  <c r="J264" i="3"/>
  <c r="H264" i="3"/>
  <c r="N263" i="3"/>
  <c r="L263" i="3"/>
  <c r="J263" i="3"/>
  <c r="H263" i="3"/>
  <c r="N261" i="3"/>
  <c r="L261" i="3"/>
  <c r="J261" i="3"/>
  <c r="H261" i="3"/>
  <c r="N260" i="3"/>
  <c r="L260" i="3"/>
  <c r="J260" i="3"/>
  <c r="H260" i="3"/>
  <c r="N258" i="3"/>
  <c r="L258" i="3"/>
  <c r="J258" i="3"/>
  <c r="H258" i="3"/>
  <c r="N257" i="3"/>
  <c r="L257" i="3"/>
  <c r="J257" i="3"/>
  <c r="H257" i="3"/>
  <c r="N256" i="3"/>
  <c r="L256" i="3"/>
  <c r="J256" i="3"/>
  <c r="H256" i="3"/>
  <c r="N255" i="3"/>
  <c r="L255" i="3"/>
  <c r="J255" i="3"/>
  <c r="H255" i="3"/>
  <c r="N250" i="3"/>
  <c r="L250" i="3"/>
  <c r="J250" i="3"/>
  <c r="H250" i="3"/>
  <c r="N247" i="3"/>
  <c r="L247" i="3"/>
  <c r="J247" i="3"/>
  <c r="H247" i="3"/>
  <c r="N246" i="3"/>
  <c r="L246" i="3"/>
  <c r="J246" i="3"/>
  <c r="H246" i="3"/>
  <c r="N242" i="3"/>
  <c r="L242" i="3"/>
  <c r="J242" i="3"/>
  <c r="H242" i="3"/>
  <c r="N237" i="3"/>
  <c r="L237" i="3"/>
  <c r="J237" i="3"/>
  <c r="H237" i="3"/>
  <c r="N234" i="3"/>
  <c r="L234" i="3"/>
  <c r="J234" i="3"/>
  <c r="H234" i="3"/>
  <c r="N231" i="3"/>
  <c r="L231" i="3"/>
  <c r="J231" i="3"/>
  <c r="H231" i="3"/>
  <c r="N228" i="3"/>
  <c r="L228" i="3"/>
  <c r="J228" i="3"/>
  <c r="H228" i="3"/>
  <c r="N225" i="3"/>
  <c r="L225" i="3"/>
  <c r="J225" i="3"/>
  <c r="H225" i="3"/>
  <c r="N222" i="3"/>
  <c r="L222" i="3"/>
  <c r="J222" i="3"/>
  <c r="H222" i="3"/>
  <c r="N219" i="3"/>
  <c r="L219" i="3"/>
  <c r="J219" i="3"/>
  <c r="H219" i="3"/>
  <c r="N216" i="3"/>
  <c r="L216" i="3"/>
  <c r="J216" i="3"/>
  <c r="H216" i="3"/>
  <c r="N213" i="3"/>
  <c r="L213" i="3"/>
  <c r="J213" i="3"/>
  <c r="H213" i="3"/>
  <c r="N208" i="3"/>
  <c r="L208" i="3"/>
  <c r="J208" i="3"/>
  <c r="H208" i="3"/>
  <c r="N205" i="3"/>
  <c r="L205" i="3"/>
  <c r="J205" i="3"/>
  <c r="H205" i="3"/>
  <c r="N201" i="3"/>
  <c r="L201" i="3"/>
  <c r="J201" i="3"/>
  <c r="H201" i="3"/>
  <c r="N196" i="3"/>
  <c r="L196" i="3"/>
  <c r="J196" i="3"/>
  <c r="H196" i="3"/>
  <c r="N193" i="3"/>
  <c r="L193" i="3"/>
  <c r="J193" i="3"/>
  <c r="I193" i="3"/>
  <c r="N192" i="3"/>
  <c r="L192" i="3"/>
  <c r="J192" i="3"/>
  <c r="I192" i="3"/>
  <c r="N190" i="3"/>
  <c r="L190" i="3"/>
  <c r="J190" i="3"/>
  <c r="H190" i="3"/>
  <c r="N187" i="3"/>
  <c r="L187" i="3"/>
  <c r="J187" i="3"/>
  <c r="I187" i="3"/>
  <c r="I267" i="3" s="1"/>
  <c r="N186" i="3"/>
  <c r="L186" i="3"/>
  <c r="J186" i="3"/>
  <c r="H186" i="3"/>
  <c r="N184" i="3"/>
  <c r="L184" i="3"/>
  <c r="J184" i="3"/>
  <c r="H184" i="3"/>
  <c r="N181" i="3"/>
  <c r="L181" i="3"/>
  <c r="J181" i="3"/>
  <c r="H181" i="3"/>
  <c r="N180" i="3"/>
  <c r="L180" i="3"/>
  <c r="J180" i="3"/>
  <c r="H180" i="3"/>
  <c r="N178" i="3"/>
  <c r="L178" i="3"/>
  <c r="J178" i="3"/>
  <c r="H178" i="3"/>
  <c r="N175" i="3"/>
  <c r="L175" i="3"/>
  <c r="J175" i="3"/>
  <c r="H175" i="3"/>
  <c r="N174" i="3"/>
  <c r="L174" i="3"/>
  <c r="J174" i="3"/>
  <c r="H174" i="3"/>
  <c r="N173" i="3"/>
  <c r="L173" i="3"/>
  <c r="J173" i="3"/>
  <c r="H173" i="3"/>
  <c r="N171" i="3"/>
  <c r="L171" i="3"/>
  <c r="J171" i="3"/>
  <c r="H171" i="3"/>
  <c r="N168" i="3"/>
  <c r="L168" i="3"/>
  <c r="J168" i="3"/>
  <c r="H168" i="3"/>
  <c r="N166" i="3"/>
  <c r="N267" i="3" s="1"/>
  <c r="L166" i="3"/>
  <c r="L267" i="3" s="1"/>
  <c r="J166" i="3"/>
  <c r="J267" i="3" s="1"/>
  <c r="E267" i="3" s="1"/>
  <c r="H166" i="3"/>
  <c r="H267" i="3" s="1"/>
  <c r="W163" i="3"/>
  <c r="I163" i="3"/>
  <c r="N158" i="3"/>
  <c r="L158" i="3"/>
  <c r="J158" i="3"/>
  <c r="H158" i="3"/>
  <c r="N155" i="3"/>
  <c r="L155" i="3"/>
  <c r="J155" i="3"/>
  <c r="H155" i="3"/>
  <c r="N152" i="3"/>
  <c r="L152" i="3"/>
  <c r="J152" i="3"/>
  <c r="H152" i="3"/>
  <c r="N151" i="3"/>
  <c r="L151" i="3"/>
  <c r="J151" i="3"/>
  <c r="H151" i="3"/>
  <c r="N145" i="3"/>
  <c r="L145" i="3"/>
  <c r="J145" i="3"/>
  <c r="H145" i="3"/>
  <c r="N138" i="3"/>
  <c r="L138" i="3"/>
  <c r="J138" i="3"/>
  <c r="H138" i="3"/>
  <c r="N136" i="3"/>
  <c r="L136" i="3"/>
  <c r="J136" i="3"/>
  <c r="H136" i="3"/>
  <c r="N133" i="3"/>
  <c r="L133" i="3"/>
  <c r="J133" i="3"/>
  <c r="H133" i="3"/>
  <c r="N130" i="3"/>
  <c r="L130" i="3"/>
  <c r="J130" i="3"/>
  <c r="H130" i="3"/>
  <c r="N128" i="3"/>
  <c r="L128" i="3"/>
  <c r="J128" i="3"/>
  <c r="H128" i="3"/>
  <c r="N125" i="3"/>
  <c r="L125" i="3"/>
  <c r="J125" i="3"/>
  <c r="H125" i="3"/>
  <c r="N122" i="3"/>
  <c r="L122" i="3"/>
  <c r="J122" i="3"/>
  <c r="H122" i="3"/>
  <c r="N119" i="3"/>
  <c r="L119" i="3"/>
  <c r="J119" i="3"/>
  <c r="H119" i="3"/>
  <c r="N118" i="3"/>
  <c r="L118" i="3"/>
  <c r="J118" i="3"/>
  <c r="H118" i="3"/>
  <c r="N116" i="3"/>
  <c r="L116" i="3"/>
  <c r="J116" i="3"/>
  <c r="H116" i="3"/>
  <c r="N109" i="3"/>
  <c r="N163" i="3" s="1"/>
  <c r="L109" i="3"/>
  <c r="L163" i="3" s="1"/>
  <c r="J109" i="3"/>
  <c r="J163" i="3" s="1"/>
  <c r="E163" i="3" s="1"/>
  <c r="H109" i="3"/>
  <c r="H163" i="3" s="1"/>
  <c r="W106" i="3"/>
  <c r="I106" i="3"/>
  <c r="N105" i="3"/>
  <c r="L105" i="3"/>
  <c r="J105" i="3"/>
  <c r="H105" i="3"/>
  <c r="N102" i="3"/>
  <c r="L102" i="3"/>
  <c r="J102" i="3"/>
  <c r="H102" i="3"/>
  <c r="N98" i="3"/>
  <c r="L98" i="3"/>
  <c r="J98" i="3"/>
  <c r="H98" i="3"/>
  <c r="N95" i="3"/>
  <c r="L95" i="3"/>
  <c r="J95" i="3"/>
  <c r="H95" i="3"/>
  <c r="N89" i="3"/>
  <c r="L89" i="3"/>
  <c r="J89" i="3"/>
  <c r="H89" i="3"/>
  <c r="N85" i="3"/>
  <c r="L85" i="3"/>
  <c r="J85" i="3"/>
  <c r="H85" i="3"/>
  <c r="N84" i="3"/>
  <c r="L84" i="3"/>
  <c r="J84" i="3"/>
  <c r="H84" i="3"/>
  <c r="N83" i="3"/>
  <c r="L83" i="3"/>
  <c r="J83" i="3"/>
  <c r="H83" i="3"/>
  <c r="N82" i="3"/>
  <c r="L82" i="3"/>
  <c r="J82" i="3"/>
  <c r="H82" i="3"/>
  <c r="N80" i="3"/>
  <c r="L80" i="3"/>
  <c r="J80" i="3"/>
  <c r="H80" i="3"/>
  <c r="N79" i="3"/>
  <c r="L79" i="3"/>
  <c r="J79" i="3"/>
  <c r="H79" i="3"/>
  <c r="N75" i="3"/>
  <c r="L75" i="3"/>
  <c r="J75" i="3"/>
  <c r="H75" i="3"/>
  <c r="N71" i="3"/>
  <c r="N106" i="3" s="1"/>
  <c r="L71" i="3"/>
  <c r="L106" i="3" s="1"/>
  <c r="J71" i="3"/>
  <c r="J106" i="3" s="1"/>
  <c r="E106" i="3" s="1"/>
  <c r="H71" i="3"/>
  <c r="H106" i="3" s="1"/>
  <c r="W68" i="3"/>
  <c r="I68" i="3"/>
  <c r="N65" i="3"/>
  <c r="L65" i="3"/>
  <c r="J65" i="3"/>
  <c r="H65" i="3"/>
  <c r="N64" i="3"/>
  <c r="L64" i="3"/>
  <c r="J64" i="3"/>
  <c r="H64" i="3"/>
  <c r="N61" i="3"/>
  <c r="L61" i="3"/>
  <c r="J61" i="3"/>
  <c r="H61" i="3"/>
  <c r="N58" i="3"/>
  <c r="L58" i="3"/>
  <c r="J58" i="3"/>
  <c r="H58" i="3"/>
  <c r="N53" i="3"/>
  <c r="L53" i="3"/>
  <c r="J53" i="3"/>
  <c r="H53" i="3"/>
  <c r="N46" i="3"/>
  <c r="L46" i="3"/>
  <c r="J46" i="3"/>
  <c r="H46" i="3"/>
  <c r="N42" i="3"/>
  <c r="L42" i="3"/>
  <c r="J42" i="3"/>
  <c r="H42" i="3"/>
  <c r="N38" i="3"/>
  <c r="L38" i="3"/>
  <c r="J38" i="3"/>
  <c r="H38" i="3"/>
  <c r="N35" i="3"/>
  <c r="N68" i="3" s="1"/>
  <c r="L35" i="3"/>
  <c r="L68" i="3" s="1"/>
  <c r="J35" i="3"/>
  <c r="J68" i="3" s="1"/>
  <c r="E68" i="3" s="1"/>
  <c r="H35" i="3"/>
  <c r="H68" i="3" s="1"/>
  <c r="W32" i="3"/>
  <c r="I32" i="3"/>
  <c r="N29" i="3"/>
  <c r="N32" i="3" s="1"/>
  <c r="L29" i="3"/>
  <c r="L32" i="3" s="1"/>
  <c r="J29" i="3"/>
  <c r="J32" i="3" s="1"/>
  <c r="E32" i="3" s="1"/>
  <c r="H29" i="3"/>
  <c r="H32" i="3" s="1"/>
  <c r="W26" i="3"/>
  <c r="W269" i="3" s="1"/>
  <c r="W505" i="3" s="1"/>
  <c r="I26" i="3"/>
  <c r="I269" i="3" s="1"/>
  <c r="N25" i="3"/>
  <c r="L25" i="3"/>
  <c r="J25" i="3"/>
  <c r="H25" i="3"/>
  <c r="N23" i="3"/>
  <c r="L23" i="3"/>
  <c r="J23" i="3"/>
  <c r="H23" i="3"/>
  <c r="N22" i="3"/>
  <c r="L22" i="3"/>
  <c r="J22" i="3"/>
  <c r="H22" i="3"/>
  <c r="N17" i="3"/>
  <c r="L17" i="3"/>
  <c r="J17" i="3"/>
  <c r="H17" i="3"/>
  <c r="N14" i="3"/>
  <c r="N26" i="3" s="1"/>
  <c r="N269" i="3" s="1"/>
  <c r="N505" i="3" s="1"/>
  <c r="L14" i="3"/>
  <c r="L26" i="3" s="1"/>
  <c r="L269" i="3" s="1"/>
  <c r="J14" i="3"/>
  <c r="J26" i="3" s="1"/>
  <c r="H14" i="3"/>
  <c r="H26" i="3" s="1"/>
  <c r="H269" i="3" s="1"/>
  <c r="D8" i="3"/>
  <c r="E26" i="3" l="1"/>
  <c r="J269" i="3"/>
  <c r="H480" i="3"/>
  <c r="L480" i="3"/>
  <c r="L505" i="3" s="1"/>
  <c r="I480" i="3"/>
  <c r="H493" i="3"/>
  <c r="H505" i="3" s="1"/>
  <c r="L493" i="3"/>
  <c r="I493" i="3"/>
  <c r="I505" i="3"/>
  <c r="J480" i="3"/>
  <c r="E480" i="3" s="1"/>
  <c r="E292" i="3"/>
  <c r="E486" i="3"/>
  <c r="J493" i="3"/>
  <c r="E493" i="3" s="1"/>
  <c r="J503" i="3"/>
  <c r="E503" i="3" s="1"/>
  <c r="E501" i="3"/>
  <c r="J505" i="3" l="1"/>
  <c r="E505" i="3" s="1"/>
  <c r="E269" i="3"/>
</calcChain>
</file>

<file path=xl/sharedStrings.xml><?xml version="1.0" encoding="utf-8"?>
<sst xmlns="http://schemas.openxmlformats.org/spreadsheetml/2006/main" count="2408" uniqueCount="865">
  <si>
    <t>a</t>
  </si>
  <si>
    <t>b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</si>
  <si>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</si>
  <si>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</si>
  <si>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</si>
  <si>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</si>
  <si>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</si>
  <si>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</si>
  <si>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</si>
  <si>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</si>
  <si>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</si>
  <si>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</si>
  <si>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</si>
  <si>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</si>
  <si>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</si>
  <si>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</si>
  <si>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</si>
  <si>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</si>
  <si>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</si>
  <si>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</si>
  <si>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</si>
  <si>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</si>
  <si>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</si>
  <si>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</si>
  <si>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</si>
  <si>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</si>
  <si>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</si>
  <si>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</si>
  <si>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</si>
  <si>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</si>
  <si>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</si>
  <si>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</si>
  <si>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</si>
  <si>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</si>
  <si>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</si>
  <si>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</si>
  <si>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</si>
  <si>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</si>
  <si>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</si>
  <si>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</si>
  <si>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</si>
  <si>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</si>
  <si>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</si>
  <si>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</si>
  <si>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</si>
  <si>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</si>
  <si>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</si>
  <si>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</si>
  <si>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</si>
  <si>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</si>
  <si>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</si>
  <si>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</si>
  <si>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</si>
  <si>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</si>
  <si>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</si>
  <si>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</si>
  <si>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</si>
  <si>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</si>
  <si>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</si>
  <si>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</si>
  <si>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</si>
  <si>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</si>
  <si>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</si>
  <si>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</si>
  <si>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</si>
  <si>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</si>
  <si>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</si>
  <si>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</si>
  <si>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</si>
  <si>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</si>
  <si>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Žilinský samosprávny kraj </t>
  </si>
  <si>
    <t xml:space="preserve">Spracoval: Ing. Zuzana Krajčiová                   </t>
  </si>
  <si>
    <t xml:space="preserve">Projektant: PROST, Žilina </t>
  </si>
  <si>
    <t>JKSO : 803</t>
  </si>
  <si>
    <t xml:space="preserve">Dodávateľ: bude určený výberovým konaním </t>
  </si>
  <si>
    <t>Dátum: 19.07.2021</t>
  </si>
  <si>
    <t>Stavba :ZpS a DSS Kysucké Nové Mesto-Stavebné úpravy a prístavba výťahu v objekte"B" prac.Litovelská</t>
  </si>
  <si>
    <t>Objekt : Stavebné úpravy</t>
  </si>
  <si>
    <t>Ing. Zuzana Krajčiová</t>
  </si>
  <si>
    <t>Zaradenie</t>
  </si>
  <si>
    <t>pre KL</t>
  </si>
  <si>
    <t>Lev0</t>
  </si>
  <si>
    <t>pozícia</t>
  </si>
  <si>
    <t>PRÁCE A DODÁVKY HSV</t>
  </si>
  <si>
    <t>1 - ZEMNE PRÁCE</t>
  </si>
  <si>
    <t>001</t>
  </si>
  <si>
    <t>120901121</t>
  </si>
  <si>
    <t>Búranie konštrukcií v odkopávkach muriva betonového neprekladaného</t>
  </si>
  <si>
    <t>m3</t>
  </si>
  <si>
    <t xml:space="preserve">                    </t>
  </si>
  <si>
    <t>12090-1121</t>
  </si>
  <si>
    <t>45.11.11</t>
  </si>
  <si>
    <t>EK</t>
  </si>
  <si>
    <t>S</t>
  </si>
  <si>
    <t>"-búranie základu z B15 v sklade podlahy výťahovej šachty, hr. 500 mm"</t>
  </si>
  <si>
    <t>(1,43+0,25)*(1,48+0,25)*0,5 =   1,453</t>
  </si>
  <si>
    <t>139711101</t>
  </si>
  <si>
    <t>Výkopy v uzavretých priestoroch v horn. tr. 1-4</t>
  </si>
  <si>
    <t>13971-1101</t>
  </si>
  <si>
    <t>45.11.21</t>
  </si>
  <si>
    <t>"-v sklade podlahy výťahovej šachty, hr.800 mm"</t>
  </si>
  <si>
    <t>(1,43+0,25)*(1,48+0,25)*(0,9+0,3+0,2-0,6) =   2,325</t>
  </si>
  <si>
    <t>.</t>
  </si>
  <si>
    <t>- prehĺbenie dna výťahovej šachty po vybúraní betónových konštrukcií v skladbe podlahy šachty</t>
  </si>
  <si>
    <t>272</t>
  </si>
  <si>
    <t>162701105</t>
  </si>
  <si>
    <t>Vodorovné premiestnenie výkopu do 10000 m horn. tr. 1-4</t>
  </si>
  <si>
    <t>16270-1105</t>
  </si>
  <si>
    <t>45.11.24</t>
  </si>
  <si>
    <t>162701109</t>
  </si>
  <si>
    <t>Príplatok za každých ďalších 1000 m nad 10000 m horn. tr. 1-4</t>
  </si>
  <si>
    <t>16270-1109</t>
  </si>
  <si>
    <t>2,325*10 =   23,250</t>
  </si>
  <si>
    <t>171201201</t>
  </si>
  <si>
    <t>Uloženie sypaniny na skládku</t>
  </si>
  <si>
    <t>17120-1201</t>
  </si>
  <si>
    <t xml:space="preserve">1 - ZEMNE PRÁCE  spolu: </t>
  </si>
  <si>
    <t>2 - ZÁKLADY</t>
  </si>
  <si>
    <t>273326131</t>
  </si>
  <si>
    <t>Základové dosky zo železobetónu vodostav. V 4 T 0 betón tr. C 25/30</t>
  </si>
  <si>
    <t>27332-6131</t>
  </si>
  <si>
    <t>45.25.31</t>
  </si>
  <si>
    <t>"-v skladbe podlahy dna šachty , ozn. P1, hr. 300 mm"</t>
  </si>
  <si>
    <t>1,78*1,78*0,3 =   0,951</t>
  </si>
  <si>
    <t xml:space="preserve">2 - ZÁKLADY  spolu: </t>
  </si>
  <si>
    <t>3 - ZVISLÉ A KOMPLETNÉ KONŠTRUKCIE</t>
  </si>
  <si>
    <t>014</t>
  </si>
  <si>
    <t>310237241</t>
  </si>
  <si>
    <t>Zamurovanie otvoru do 0,25 m2 pálenými tehlami v murive hr. do 300 mm</t>
  </si>
  <si>
    <t>kus</t>
  </si>
  <si>
    <t>31023-7241</t>
  </si>
  <si>
    <t>45.25.50</t>
  </si>
  <si>
    <t>"-zamurovka uvolneného muriva po vysekaní rohu šachty"</t>
  </si>
  <si>
    <t>"-rozmer cca dĺ/š/v  750/250/200 mm"              1 =   1,000</t>
  </si>
  <si>
    <t>310238211</t>
  </si>
  <si>
    <t>Nadmurovanie atiky pálenými tehlami v murive akejkoľvek hr. na maltu MVC</t>
  </si>
  <si>
    <t>31023-8211</t>
  </si>
  <si>
    <t>"-š=250 resp. 325 mm, v=250 mm"</t>
  </si>
  <si>
    <t>0,25*0,25*2,25*2 =   0,281</t>
  </si>
  <si>
    <t>0,325*0,25*1,425*1 =   0,116</t>
  </si>
  <si>
    <t>011</t>
  </si>
  <si>
    <t>311275030</t>
  </si>
  <si>
    <t>Murivo nosné z trieskocem.tvárnic.neiz. DURISOL DM25/16 hr.25cm výplň C25/30</t>
  </si>
  <si>
    <t>31127-5030</t>
  </si>
  <si>
    <t>"-nadmurovka atiky výťahovej šachty, v=500 mm resp. 250 mm"</t>
  </si>
  <si>
    <t>0,25*0,5*(2,25*2+1,425) =   0,741</t>
  </si>
  <si>
    <t>0,25*0,25*1,425 =   0,089</t>
  </si>
  <si>
    <t>311361821</t>
  </si>
  <si>
    <t>Výstuž nadzákladových múrov nosných BSt 500 (10505)</t>
  </si>
  <si>
    <t>t</t>
  </si>
  <si>
    <t>31136-1821</t>
  </si>
  <si>
    <t>45.25.32</t>
  </si>
  <si>
    <t>"-výstuž betónovej zálievky nadmurovky atiky z tvárnic DURISOL"</t>
  </si>
  <si>
    <t>"-viď. statika"</t>
  </si>
  <si>
    <t>"-fí 8 mm, dĺ. 630 mm, 21 kusov, ozn. 8"</t>
  </si>
  <si>
    <t>"-fí 8 mm, dĺ. 380 mm, 6 kusov, ozn. 9"</t>
  </si>
  <si>
    <t>"-fí 8 mm, dĺ. 14080 mm, ozn. 10"</t>
  </si>
  <si>
    <t>29,59"m"*0,395"kg/m"*0,001*1,05 =   0,012</t>
  </si>
  <si>
    <t>317944313</t>
  </si>
  <si>
    <t>Valcované nosníky osadzované do pripravených otvorov č. 14-22</t>
  </si>
  <si>
    <t>31794-4313</t>
  </si>
  <si>
    <t>"-podopretie rohu výťahovej šachty 2xU180, hmotnosť U180...22 kg/m"</t>
  </si>
  <si>
    <t>3,3"m"*2"kusy"*22,0"kg/m"*0,001*1,05 =   0,152</t>
  </si>
  <si>
    <t>- vrátane dodávky materiálu</t>
  </si>
  <si>
    <t>- po vykonaní prác a zaistení statiky muriva výťahovej šachty sa nosníky odstránia (v cene položky)</t>
  </si>
  <si>
    <t>015</t>
  </si>
  <si>
    <t>380316132</t>
  </si>
  <si>
    <t>Kompletné konštr. betónu vodostavebného tr. V 4 T 0 C 25/30 hr. 150-300 mm</t>
  </si>
  <si>
    <t>38031-6132</t>
  </si>
  <si>
    <t>45.21.64</t>
  </si>
  <si>
    <t>"-stena výťahovej šachty, dobetonávka, hr. 250 mm, v=800 mm"</t>
  </si>
  <si>
    <t>(1,78+1,78-0,25)*0,25*0,8 =   0,662</t>
  </si>
  <si>
    <t>380356211</t>
  </si>
  <si>
    <t>Debnenie komplet. konštrukcií omietaných plôch rovinných, zhotovenie</t>
  </si>
  <si>
    <t>m2</t>
  </si>
  <si>
    <t>38035-6211</t>
  </si>
  <si>
    <t>"-debnenie dobetonávky stien výťahovej šachty"</t>
  </si>
  <si>
    <t>1,425*2*0,8 =   2,280</t>
  </si>
  <si>
    <t>380356212</t>
  </si>
  <si>
    <t>Debnenie komplet. konštrukcií omietaných plôch rovinných, odstránenie</t>
  </si>
  <si>
    <t>38035-6212</t>
  </si>
  <si>
    <t>380361006</t>
  </si>
  <si>
    <t>Výstuž kompletných konštrukcií z ocele 10 505</t>
  </si>
  <si>
    <t>38036-1006</t>
  </si>
  <si>
    <t>"-výkaz výstuže základu a steny výťahovej šachty, viď. statika"</t>
  </si>
  <si>
    <t>65,29"kg"*0,001*1,05 =   0,069</t>
  </si>
  <si>
    <t xml:space="preserve">3 - ZVISLÉ A KOMPLETNÉ KONŠTRUKCIE  spolu: </t>
  </si>
  <si>
    <t>4 - VODOROVNÉ KONŠTRUKCIE</t>
  </si>
  <si>
    <t>411321414</t>
  </si>
  <si>
    <t>Stropy doskové zo železobetónu tr. C25/30</t>
  </si>
  <si>
    <t>41132-1414</t>
  </si>
  <si>
    <t>"-doska ozn. D1, hr. 150 mm"</t>
  </si>
  <si>
    <t>0,15*(0,25*2+1,425)*(0,25*2+1,425) =   0,556</t>
  </si>
  <si>
    <t>411351101</t>
  </si>
  <si>
    <t>Debnenie stropov doskových zhotovenie</t>
  </si>
  <si>
    <t>41135-1101</t>
  </si>
  <si>
    <t>"-dno dosky"             1,425*1,425 =   2,031</t>
  </si>
  <si>
    <t>"-boky dosky"            (0,25*2+1,425+0,25*2+1,425)*2*0,15 =   1,155</t>
  </si>
  <si>
    <t>411351102</t>
  </si>
  <si>
    <t>Debnenie stropov doskových odstránenie</t>
  </si>
  <si>
    <t>41135-1102</t>
  </si>
  <si>
    <t>411354173</t>
  </si>
  <si>
    <t>Podperná konštr. stropov pre zaťaženie do 12 kPa zhotovenie</t>
  </si>
  <si>
    <t>41135-4173</t>
  </si>
  <si>
    <t>1,425*1,425 =   2,031</t>
  </si>
  <si>
    <t>411354174</t>
  </si>
  <si>
    <t>Podperná konštr. stropov pre zaťaženie do 12 kPa odstránenie</t>
  </si>
  <si>
    <t>41135-4174</t>
  </si>
  <si>
    <t>411354183</t>
  </si>
  <si>
    <t>Prípl. za výšku do 6 m pre podp. konštr. do 12 kPa zhotovenie</t>
  </si>
  <si>
    <t>41135-4183</t>
  </si>
  <si>
    <t>411354184</t>
  </si>
  <si>
    <t>Prípl. za výšku do 6 m pre podp. konštr. do 12 kPa odstránenie</t>
  </si>
  <si>
    <t>41135-4184</t>
  </si>
  <si>
    <t>411361721</t>
  </si>
  <si>
    <t>Výstuž stropov 10425</t>
  </si>
  <si>
    <t>41136-1721</t>
  </si>
  <si>
    <t>"-viď. statika, výstuž vrátane výstuže venca"</t>
  </si>
  <si>
    <t>"-fí 6 mm,dĺ. 1020 mm, 32 kusov, ozn.5"</t>
  </si>
  <si>
    <t>32,64"m"*0,222"kg/m"*0,001*1,05 =   0,008</t>
  </si>
  <si>
    <t>411361821</t>
  </si>
  <si>
    <t>Výstuž stropov BSt 500 (10505)</t>
  </si>
  <si>
    <t>41136-1821</t>
  </si>
  <si>
    <t>"-fí 12 mm,dĺ. 1800 mm, 36 kusov, ozn.4"</t>
  </si>
  <si>
    <t>64,8"m"*0,888"kg/m"*0,001*1,05 =   0,060</t>
  </si>
  <si>
    <t>"-fí 12 mm,dĺ. 1200 mm, 8 kusov, ozn.6"</t>
  </si>
  <si>
    <t>9,6"m"*0,888"kg/m"*0,001*1,05 =   0,009</t>
  </si>
  <si>
    <t>411387531</t>
  </si>
  <si>
    <t>Zabetónovanie otvoru do 0,25 m2 v stropoch, v stenách, klenbách vrátane debnenia a výstuže</t>
  </si>
  <si>
    <t>41138-7531</t>
  </si>
  <si>
    <t>zaplnenie vysekaných kapies v stene výťahovej šachty</t>
  </si>
  <si>
    <t>6 =   6,000</t>
  </si>
  <si>
    <t>417321414</t>
  </si>
  <si>
    <t>Stužujúce pásy a vence zo železobetónu tr. C25/30</t>
  </si>
  <si>
    <t>41732-1414</t>
  </si>
  <si>
    <t>"-stužujúci veniec atiky výťahovej šachty, š=250 mm, v=150 mm"</t>
  </si>
  <si>
    <t>0,25*0,15*(1,425+0,25*2)*2 =   0,144</t>
  </si>
  <si>
    <t>0,25*0,15*1,425*2 =   0,107</t>
  </si>
  <si>
    <t>417351115</t>
  </si>
  <si>
    <t>Debnenie stužujúcich pásov a vencov zhotovenie</t>
  </si>
  <si>
    <t>41735-1115</t>
  </si>
  <si>
    <t>"-stužujúci veniec atiky výťahovej šacvhty, š=250 mm, v=150 mm"</t>
  </si>
  <si>
    <t>2*0,15*(1,425+0,25*2+1,425+0,25*2) =   1,155</t>
  </si>
  <si>
    <t>417351116</t>
  </si>
  <si>
    <t>Debnenie stužujúcich pásov a vencov odstránenie</t>
  </si>
  <si>
    <t>41735-1116</t>
  </si>
  <si>
    <t xml:space="preserve">4 - VODOROVNÉ KONŠTRUKCIE  spolu: </t>
  </si>
  <si>
    <t>6 - ÚPRAVY POVRCHOV, PODLAHY, VÝPLNE</t>
  </si>
  <si>
    <t>610991111</t>
  </si>
  <si>
    <t>Zakrývanie vnút. okenných otvorov, predmetov a konštrukcií</t>
  </si>
  <si>
    <t>61099-1111</t>
  </si>
  <si>
    <t>45.41.10</t>
  </si>
  <si>
    <t>"-1.n.p."</t>
  </si>
  <si>
    <t>"-m.č.103"            43,51*1,1+0,9*1,2*8*1,1+2,0*2,55*2*1,1 =   68,585</t>
  </si>
  <si>
    <t>"-m.č. 109"           13,66+1,5*1,45*1,1 =   16,053</t>
  </si>
  <si>
    <t>"-2.n.p."</t>
  </si>
  <si>
    <t>"-m.č. 202"          17,0+0,9*0,9*4*1,1 =   20,564</t>
  </si>
  <si>
    <t>"-m.č.203"           (1,825+1,5+1,825)*1,5 =   7,725</t>
  </si>
  <si>
    <t>611451154</t>
  </si>
  <si>
    <t>Omietka vnút. cem. stropov rovných oceľou hladená</t>
  </si>
  <si>
    <t>61145-1154</t>
  </si>
  <si>
    <t>612403399</t>
  </si>
  <si>
    <t>Zaplnenie rýh v stenách maltou</t>
  </si>
  <si>
    <t>61240-3399</t>
  </si>
  <si>
    <t>612407121</t>
  </si>
  <si>
    <t>Vnútorná omietka stien tenkovrstvová akrylát-silikónová roztieraná stredozrnná</t>
  </si>
  <si>
    <t>61240-7121</t>
  </si>
  <si>
    <t xml:space="preserve">  .  .  </t>
  </si>
  <si>
    <t>19,662 =   19,662</t>
  </si>
  <si>
    <t>- na zateplnie steny</t>
  </si>
  <si>
    <t>612425931</t>
  </si>
  <si>
    <t>Omietka vnútorného ostenia okenného alebo dverného vápenná štuková</t>
  </si>
  <si>
    <t>61242-5931</t>
  </si>
  <si>
    <t>"-1.n.p."         0,325*(1,285+2,1*2) =   1,783</t>
  </si>
  <si>
    <t>"-2.n.p."         0,325*(1,285+2,1*2) =   1,783</t>
  </si>
  <si>
    <t>612473182</t>
  </si>
  <si>
    <t>Vnútorná omietka MVC zo suchých zmesí i v schodisku, muriva druhu, štuková+prednástrek</t>
  </si>
  <si>
    <t>61247-3182</t>
  </si>
  <si>
    <t>"-stena, m.č.109"</t>
  </si>
  <si>
    <t>2,75*1,75*2 =   9,625</t>
  </si>
  <si>
    <t>612481118</t>
  </si>
  <si>
    <t>Potiahnutie vnút. stien sklovláknitým pletivom vtlačeným do tmelu</t>
  </si>
  <si>
    <t>61248-1118</t>
  </si>
  <si>
    <t>35,016+3,566 =   38,582</t>
  </si>
  <si>
    <t>615981132</t>
  </si>
  <si>
    <t>Obklad vnútorn. a vonkajších stien bet. konštr. do debnenia Kombidoska hr. 50 mm</t>
  </si>
  <si>
    <t>61598-1132</t>
  </si>
  <si>
    <t>"-obklad bočných plôch žb vencov, dosky a muriva z tvárnic DURISOL"</t>
  </si>
  <si>
    <t>0,3*(2,25*2+1,925)+(0,3+0,25)*1,925 =   2,986</t>
  </si>
  <si>
    <t>617421232</t>
  </si>
  <si>
    <t>Omietka vnút. vápenná svetlíkov alebo výťah. šachiet štuková+prednástrek</t>
  </si>
  <si>
    <t>61742-1232</t>
  </si>
  <si>
    <t>"-m.č.114"</t>
  </si>
  <si>
    <t>(3,73+3,36)*2*(1,425+1,425)-1,285*2,1*2 =   35,016</t>
  </si>
  <si>
    <t>321</t>
  </si>
  <si>
    <t>617450525</t>
  </si>
  <si>
    <t>Vnútorná omietka cementová stien šachiet nad 2 do 16m2 oceľovým hladítkom</t>
  </si>
  <si>
    <t>61745-0525</t>
  </si>
  <si>
    <t>1,0*2*(1,425+1,425) =   5,700</t>
  </si>
  <si>
    <t>625125107</t>
  </si>
  <si>
    <t>KZS: Zateplenie stien  min.vlákno hr.7 cm</t>
  </si>
  <si>
    <t>62512-5107</t>
  </si>
  <si>
    <t>2,75*(1,825+1,75) =   9,831</t>
  </si>
  <si>
    <t>"-stena, m.č. 203"</t>
  </si>
  <si>
    <t xml:space="preserve">KZS: - v cene je montáž a dodávka izolantu, kotvenie izolantu, sklotextilnej mriežky, lepidla bez povrchovej úpravy omietkou, </t>
  </si>
  <si>
    <t>vrátane doplnkov zateplenia (profil zakladací, rohový, APU lišty,...)</t>
  </si>
  <si>
    <t>625125112</t>
  </si>
  <si>
    <t>KZS: Zateplenie stien  min.vlákno hr.15 cm</t>
  </si>
  <si>
    <t>62512-5112</t>
  </si>
  <si>
    <t>"-zateplenie vonkajšej steny atiky"</t>
  </si>
  <si>
    <t>1,4*1,925+(1,4+1,8)/2*(2,25+0,15*2)*2 =   10,855</t>
  </si>
  <si>
    <t>1,8*1,925 =   3,465</t>
  </si>
  <si>
    <t>625126615</t>
  </si>
  <si>
    <t>Vonk. omietka stien  Silikónová 1,5 mm, vrátane penetrácie</t>
  </si>
  <si>
    <t>62512-6615</t>
  </si>
  <si>
    <t>631571003</t>
  </si>
  <si>
    <t>Násyp zo zhutneného makadamu v uzavretých priestoroch</t>
  </si>
  <si>
    <t>63157-1003</t>
  </si>
  <si>
    <t>"-v skladbe podlahy dna šachty P1, hr. 200 mm"</t>
  </si>
  <si>
    <t>1,78*1,78*0,20 =   0,634</t>
  </si>
  <si>
    <t>632451411</t>
  </si>
  <si>
    <t>Doplnenie cementového poteru pl. do 1 m2, hr. do 10 mm</t>
  </si>
  <si>
    <t>63245-1411</t>
  </si>
  <si>
    <t>"-vyspravenie podlahy pri výťahu - vstup"</t>
  </si>
  <si>
    <t>0,5*1,0*2"podlažia" =   1,000</t>
  </si>
  <si>
    <t>632452412</t>
  </si>
  <si>
    <t>Vyspravenie podlahy a soklíka pri výťahu na 2.N.P.</t>
  </si>
  <si>
    <t>kpl</t>
  </si>
  <si>
    <t>63245-2412</t>
  </si>
  <si>
    <t>- vyspravenie nášľapnej vrstvy z PVC na ploche cca 0,6 m2</t>
  </si>
  <si>
    <t>- vyspravenie soklíka z PVC v dĺžke cca 0,7 m</t>
  </si>
  <si>
    <t>- doplnenie mazaniny na ploche cca 0,6 m2</t>
  </si>
  <si>
    <t>- vrátane demontáže pôvodných PVC a soklíka</t>
  </si>
  <si>
    <t xml:space="preserve">6 - ÚPRAVY POVRCHOV, PODLAHY, VÝPLNE  spolu: </t>
  </si>
  <si>
    <t>9 - OSTATNÉ KONŠTRUKCIE A PRÁCE</t>
  </si>
  <si>
    <t>013</t>
  </si>
  <si>
    <t>911354255</t>
  </si>
  <si>
    <t>Demontáž - Debnenie stropov zabud. ocel. rebr. povr. pozink. v. vlny 50 cm hr. 0,8 mm</t>
  </si>
  <si>
    <t>91135-4255</t>
  </si>
  <si>
    <t>(1,425+0,25+0,125)*(0,25+1,425) =   3,015</t>
  </si>
  <si>
    <t>92300831</t>
  </si>
  <si>
    <t>Odstránenie 1-vrstvovej hydroizolácie z natavovacích asfaltových pásov</t>
  </si>
  <si>
    <t>45.22.12</t>
  </si>
  <si>
    <t>"-  v sklade podlahy výťahovej šachty "</t>
  </si>
  <si>
    <t>1,43*1,48 =   2,116</t>
  </si>
  <si>
    <t>003</t>
  </si>
  <si>
    <t>941941031</t>
  </si>
  <si>
    <t>Montáž lešenia ľahk. radového s podlahami š. do 1 m v. do 10 m</t>
  </si>
  <si>
    <t>94194-1031</t>
  </si>
  <si>
    <t>45.25.10</t>
  </si>
  <si>
    <t>2,0*6,0 =   12,000</t>
  </si>
  <si>
    <t>941941191</t>
  </si>
  <si>
    <t>Príplatok za prvý a každý ďalší mesiac použitia lešenia k pol. -1031</t>
  </si>
  <si>
    <t>94194-1191</t>
  </si>
  <si>
    <t>941941831</t>
  </si>
  <si>
    <t>Demontáž lešenia ľahk. radového s podlahami š. do 1 m v. do 10 m</t>
  </si>
  <si>
    <t>94194-1831</t>
  </si>
  <si>
    <t>941955001</t>
  </si>
  <si>
    <t>Lešenie ľahké prac. pomocné výš. podlahy do 1,2 m</t>
  </si>
  <si>
    <t>94195-5001</t>
  </si>
  <si>
    <t>"-m.č.109"                     13,66 =   13,660</t>
  </si>
  <si>
    <t>943943221</t>
  </si>
  <si>
    <t>Montáž lešenia priestorového ľahkého do 2 kPa v. do 10 m</t>
  </si>
  <si>
    <t>94394-3221</t>
  </si>
  <si>
    <t>1,425*1,425*(1,0+3,73+3,36) =   16,428</t>
  </si>
  <si>
    <t>943943821</t>
  </si>
  <si>
    <t>Demontáž lešenia priestorového ľahkého do 2 kPa v. do 10 m</t>
  </si>
  <si>
    <t>94394-3821</t>
  </si>
  <si>
    <t>952901111</t>
  </si>
  <si>
    <t>Vyčistenie budov byt. alebo občian. výstavby pri výške podlažia do 4 m</t>
  </si>
  <si>
    <t>95290-1111</t>
  </si>
  <si>
    <t>45.45.13</t>
  </si>
  <si>
    <t>"-1.n.p."            13,66+43,51 =   57,170</t>
  </si>
  <si>
    <t>"-2.n.p."            17,00 =   17,000</t>
  </si>
  <si>
    <t>952901411</t>
  </si>
  <si>
    <t>Vyčistenie ostatných objektov</t>
  </si>
  <si>
    <t>95290-1411</t>
  </si>
  <si>
    <t>"-výťahová šachta"    1,425*1,425 =   2,031</t>
  </si>
  <si>
    <t>953941516</t>
  </si>
  <si>
    <t>Osadenie oceľových platní 800x800x20 mm pre osadenie 2xU180</t>
  </si>
  <si>
    <t>95394-1516</t>
  </si>
  <si>
    <t>MAT</t>
  </si>
  <si>
    <t>136104480</t>
  </si>
  <si>
    <t>Plech oceľ. hrubý hladký S 185 (10004.0) 20x1000x2000 mm</t>
  </si>
  <si>
    <t>27.10.40</t>
  </si>
  <si>
    <t>EZ</t>
  </si>
  <si>
    <t>"-platňa 800x800x20 mm"</t>
  </si>
  <si>
    <t>0,8*0,8*0,02*7850"kg/m2"*1,05*2"kusy"*0,001 =   0,211</t>
  </si>
  <si>
    <t>953943122</t>
  </si>
  <si>
    <t>Osadenie ostat. výrobkov do 5 kg do betónu bez dodávky</t>
  </si>
  <si>
    <t>95394-3122</t>
  </si>
  <si>
    <t>"-závesné háky v strope dosky D1, EZ fí 16 mm, dĺ.995 mm"5" kusov" =   5,000</t>
  </si>
  <si>
    <t>553000154</t>
  </si>
  <si>
    <t>Príplatok k cene staveb. doplnk. konštrukcií za úpravu pozinkovaním</t>
  </si>
  <si>
    <t>kg</t>
  </si>
  <si>
    <t>28.11.23</t>
  </si>
  <si>
    <t>553043712</t>
  </si>
  <si>
    <t>Prvky kov.kotev., styk.a iné pre výr.a mont.dokonč.výr - od 1,01 do 2,5 kg</t>
  </si>
  <si>
    <t>28.12.10</t>
  </si>
  <si>
    <t>"-tvarovaný závesný hák, fí EZ 16 mm, ozn. 7, viď. statika"</t>
  </si>
  <si>
    <t>0,995"m"*5"kusov"*1,578"kg/m"*1,05 =   8,243</t>
  </si>
  <si>
    <t>953948161</t>
  </si>
  <si>
    <t>Kotvy chemickým tmelom M 16 hl 125 mm do betónu, ŽB alebo kameňa s vyvŕtaním otvoru</t>
  </si>
  <si>
    <t>95394-8161</t>
  </si>
  <si>
    <t>"-lepená výstuž pre dobetonávku stien a základu výťahovej šachty"</t>
  </si>
  <si>
    <t>"- viď. statika"</t>
  </si>
  <si>
    <t>"-výstuž ozn. 3, 20 kusov"                  20 =   20,000</t>
  </si>
  <si>
    <t>"-dodávka výstuže je započítaná v pol.380361006"</t>
  </si>
  <si>
    <t>962032631</t>
  </si>
  <si>
    <t>Búranie muriva komínov nad strechou na maltu MV, MVC</t>
  </si>
  <si>
    <t>96203-2631</t>
  </si>
  <si>
    <t>"-š= 250 resp. 325 mm, v=175 mm"</t>
  </si>
  <si>
    <t>0,175*0,250*2,25*2 =   0,197</t>
  </si>
  <si>
    <t>0,175*0,325*1,425 =   0,081</t>
  </si>
  <si>
    <t>963051113</t>
  </si>
  <si>
    <t>Búranie železobet. stropov doskových hr. nad 8 cm</t>
  </si>
  <si>
    <t>96305-1113</t>
  </si>
  <si>
    <t>"-strop z tvarovaného plechu s výplňou betónom"</t>
  </si>
  <si>
    <t>"-hr. 100 mm"      0,1*(1,425+0,25+0,125)*(0,25+1,425) =   0,302</t>
  </si>
  <si>
    <t>964051111</t>
  </si>
  <si>
    <t>Búranie stužujúcich pásov zo želbet. prier. do 0,1 m2</t>
  </si>
  <si>
    <t>96405-1111</t>
  </si>
  <si>
    <t>"-búranie stužujúceho venca atiky"</t>
  </si>
  <si>
    <t>"-š= 250 resp. 325 mm, v=150 mm"</t>
  </si>
  <si>
    <t>0,145*0,250*2,25*2 =   0,163</t>
  </si>
  <si>
    <t>0,145*0,325*1,425 =   0,067</t>
  </si>
  <si>
    <t>965042131</t>
  </si>
  <si>
    <t>Búr. podkl. betón alebo liat. asfalt hr. do 10 cm do 4 m2</t>
  </si>
  <si>
    <t>96504-2131</t>
  </si>
  <si>
    <t>"-búranie mazaniny v sklade podlahy výťahovej šachty, hr. 100 mm"</t>
  </si>
  <si>
    <t>1,43*1,48*0,1 =   0,212</t>
  </si>
  <si>
    <t>965081712</t>
  </si>
  <si>
    <t>Búranie dlažieb xylolit. alebo keram. hr. do 1 cm do 1 m2</t>
  </si>
  <si>
    <t>96508-1712</t>
  </si>
  <si>
    <t>967031132</t>
  </si>
  <si>
    <t>Prisekanie rovného ostenia v murive tehlovom na MV, MVC</t>
  </si>
  <si>
    <t>96703-1132</t>
  </si>
  <si>
    <t>"-prisekanie po vybúraní otvorov pre dvere výťahu"</t>
  </si>
  <si>
    <t>0,1*(1,285+2,1*2)*2 =   1,097</t>
  </si>
  <si>
    <t>967041115</t>
  </si>
  <si>
    <t>Prisekanie a odsekanie lepidla po vybúraní ker.dlažby a očistenie bet. podkladu</t>
  </si>
  <si>
    <t>967042712</t>
  </si>
  <si>
    <t>Odsekanie muriva kamen. alebo betónového plošné hr. do 10 cm</t>
  </si>
  <si>
    <t>96704-2712</t>
  </si>
  <si>
    <t>"-prisekanie poškodených plôch jestvujúcich bet. stien základov múrov"</t>
  </si>
  <si>
    <t>" pri výťahovej šachte"       1,425*2*0,8 =   2,280</t>
  </si>
  <si>
    <t>968061125</t>
  </si>
  <si>
    <t>Vyvesenie alebo zavesenie drev. krídiel dvier do 2 m2</t>
  </si>
  <si>
    <t>96806-1125</t>
  </si>
  <si>
    <t>"-dverné krídlo šachty 800x2050 mm"            1 =   1,000</t>
  </si>
  <si>
    <t>968072455</t>
  </si>
  <si>
    <t>Vybúranie kov. dverných zárubní do 2 m2</t>
  </si>
  <si>
    <t>96807-2455</t>
  </si>
  <si>
    <t>"-dvere šachty 800x2050 mm"            1*0,9*2,15 =   1,935</t>
  </si>
  <si>
    <t>971033441</t>
  </si>
  <si>
    <t>Vybúr. otvorov do 0,25 m2 murivo tehl. MV, MVC hr. do 30 cm</t>
  </si>
  <si>
    <t>97103-3441</t>
  </si>
  <si>
    <t>"-vybúranie uvolneného muriva po vysekaní rohu šachty, ktoré by sa mohlo uvolniť</t>
  </si>
  <si>
    <t>1"kus" =   1,000</t>
  </si>
  <si>
    <t>971033621</t>
  </si>
  <si>
    <t>Vybúr. otvorov do 4 m2 v murive tehl. MV, MVC hr. do 10 cm</t>
  </si>
  <si>
    <t>97103-3621</t>
  </si>
  <si>
    <t>1,285*2,75-0,9*2,15 =   1,599</t>
  </si>
  <si>
    <t>"-vybúranie otvoru pre vstupné dvere výťahu"      1,285*2,1 =   2,699</t>
  </si>
  <si>
    <t>973031325</t>
  </si>
  <si>
    <t>Vysek. kapies v murive z tehál do 0,10 m2 hĺ. do 30 cm</t>
  </si>
  <si>
    <t>97303-1325</t>
  </si>
  <si>
    <t>"-vysekanie výklenku v tehlovom murive pre osadenie valcovaného nosníka"</t>
  </si>
  <si>
    <t>" 2xU180  z dôvodu podopretia rohu jestvujúcej šachty pred začatím "</t>
  </si>
  <si>
    <t>" búracích prác"            1 =   1,000</t>
  </si>
  <si>
    <t>973042251</t>
  </si>
  <si>
    <t>Vysekanie kapies v murive z betónu do 0,10 m2 hĺ. do 30 cm</t>
  </si>
  <si>
    <t>97304-2251</t>
  </si>
  <si>
    <t>974049157</t>
  </si>
  <si>
    <t>Vysekanie rýh v betón. murive hl. do 10 cm š. do 30 cm</t>
  </si>
  <si>
    <t>m</t>
  </si>
  <si>
    <t>97404-9157</t>
  </si>
  <si>
    <t>"-drážka pre napojenie základu výťahovej šachty na jestvujúce základové pásy"</t>
  </si>
  <si>
    <t>1,78+1,78 =   3,560</t>
  </si>
  <si>
    <t>978021191</t>
  </si>
  <si>
    <t>Otlčenie vnút. omietok stien cementových do 100 %</t>
  </si>
  <si>
    <t>97802-1191</t>
  </si>
  <si>
    <t>"-omietka ostenia pri vstupe do výťahu"</t>
  </si>
  <si>
    <t>(0,325-0,1)*(2,1*2+1,285)*2 =   2,468</t>
  </si>
  <si>
    <t>"-omietka stien jestvujúcej výťahovej šachty"</t>
  </si>
  <si>
    <t>(1,425+1,425)*2*(2,96+3,73)-(2,1*1,285*2) =   32,736</t>
  </si>
  <si>
    <t>979011111</t>
  </si>
  <si>
    <t>Zvislá doprava sute a vybúr. hmôt za prvé podlažie</t>
  </si>
  <si>
    <t>97901-1111</t>
  </si>
  <si>
    <t>979011121</t>
  </si>
  <si>
    <t>Zvislá doprava sute a vybúr. hmôt za každé ďalšie podlažie</t>
  </si>
  <si>
    <t>97901-1121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</si>
  <si>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</si>
  <si>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</si>
  <si>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</si>
  <si>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</si>
  <si>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</si>
  <si>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</si>
  <si>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10,437*30 =   313,110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</si>
  <si>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</si>
  <si>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</si>
  <si>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</si>
  <si>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</si>
  <si>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</si>
  <si>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</si>
  <si>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10,437*5 =   52,185</t>
  </si>
  <si>
    <t>979118705</t>
  </si>
  <si>
    <t>Poplatok za ulož.a znešk.st.odp.na urč.sklád.-asfalt.lepenka "Z"-zvláštny odpad</t>
  </si>
  <si>
    <t>97911-8705</t>
  </si>
  <si>
    <t>979131409</t>
  </si>
  <si>
    <t>Poplatok za ulož.a znešk.staveb.sute na vymedzených skládkach "O"-ostatný odpad</t>
  </si>
  <si>
    <t>97913-1409</t>
  </si>
  <si>
    <t>979131415</t>
  </si>
  <si>
    <t>Poplatok za uloženie vykopanej zeminy</t>
  </si>
  <si>
    <t>97913-1415</t>
  </si>
  <si>
    <t>998991111</t>
  </si>
  <si>
    <t>Presun hmôt pre opravy v objektoch výšky do 25 m</t>
  </si>
  <si>
    <t>99899-1111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</si>
  <si>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</si>
  <si>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</si>
  <si>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</si>
  <si>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</si>
  <si>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</si>
  <si>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711111053</t>
  </si>
  <si>
    <t>Zhotovenie izolácie proti vlhkosti za studena vodorová kryštalick. hydroizoláciou</t>
  </si>
  <si>
    <t>I</t>
  </si>
  <si>
    <t>71111-1053</t>
  </si>
  <si>
    <t>45.22.20</t>
  </si>
  <si>
    <t>IK</t>
  </si>
  <si>
    <t>"-v skladbe ozn. P1"</t>
  </si>
  <si>
    <t>711112053</t>
  </si>
  <si>
    <t>Zhotovenie izolácie proti vlhkosti za studena zvislá kryštalickou hydroizoláciou</t>
  </si>
  <si>
    <t>71111-2053</t>
  </si>
  <si>
    <t>(1,425+1,425)*2*1,0 =   5,700</t>
  </si>
  <si>
    <t>5859B0111</t>
  </si>
  <si>
    <t>Izolácia stierková Aquafin IC - 261116</t>
  </si>
  <si>
    <t>26.64.10</t>
  </si>
  <si>
    <t xml:space="preserve">261116              </t>
  </si>
  <si>
    <t>IZ</t>
  </si>
  <si>
    <t>4,5"kg"*(5,7+2,031) =   34,790</t>
  </si>
  <si>
    <t>Spotreba cca. 3,5 – 4,5 kg/m2 v závislosti od zaťaženia</t>
  </si>
  <si>
    <t>7111131163</t>
  </si>
  <si>
    <t>Montáž bentonitového rozpínacieho pásu</t>
  </si>
  <si>
    <t>"-tesnenie pracovných škár dobetonávky výťahovej šachty"</t>
  </si>
  <si>
    <t>1,78*4 =   7,120</t>
  </si>
  <si>
    <t>5859B0173</t>
  </si>
  <si>
    <t>Páska bentonitová rozpínavá Aquafin CJ4 - 216118</t>
  </si>
  <si>
    <t>25.24.21</t>
  </si>
  <si>
    <t xml:space="preserve">216118              </t>
  </si>
  <si>
    <t>1,78*4*1,1/20,0 =   0,392</t>
  </si>
  <si>
    <t>711374010</t>
  </si>
  <si>
    <t>Zhotovenie vrstvy z geotextílie vodorovne</t>
  </si>
  <si>
    <t>71137-4010</t>
  </si>
  <si>
    <t>"-v skladbe podlahy ozn. P1"        1,78*1,78*1,15 =   3,644</t>
  </si>
  <si>
    <t>693665140</t>
  </si>
  <si>
    <t>Geotextília polypropylénová TATRATEX PP 400g/m2</t>
  </si>
  <si>
    <t>17.20.10</t>
  </si>
  <si>
    <t>998711202</t>
  </si>
  <si>
    <t>Presun hmôt pre izolácie proti vode v objektoch výšky do 12 m</t>
  </si>
  <si>
    <t>99871-1202</t>
  </si>
  <si>
    <t xml:space="preserve">711 - Izolácie proti vode a vlhkosti  spolu: </t>
  </si>
  <si>
    <t>712 - Povlakové krytiny</t>
  </si>
  <si>
    <t>712</t>
  </si>
  <si>
    <t>712300833</t>
  </si>
  <si>
    <t>Odstránenie povl. krytiny striech do 10° 3-vrstvovej</t>
  </si>
  <si>
    <t>71230-0833</t>
  </si>
  <si>
    <t>"-v skladbe strechy výťahovej šachty"</t>
  </si>
  <si>
    <t>1,925*2,25 =   4,331</t>
  </si>
  <si>
    <t>"-vytiahnutie krytiny na atiku"</t>
  </si>
  <si>
    <t>0,275*(1,425+1,425*2+0,25*2) =   1,313</t>
  </si>
  <si>
    <t>712311101</t>
  </si>
  <si>
    <t>Zhotovenie povl. krytiny striech do 10° za studena náterom asfalt. penetračným</t>
  </si>
  <si>
    <t>71231-1101</t>
  </si>
  <si>
    <t>"-v skladbe strechy ozn. S1"</t>
  </si>
  <si>
    <t>712331101</t>
  </si>
  <si>
    <t>Zhotovenie povl. krytiny striech do 10° položením AIP na sucho</t>
  </si>
  <si>
    <t>71233-1101</t>
  </si>
  <si>
    <t>"-v skladbe strechy ozn. S1-parotesná zábrana"</t>
  </si>
  <si>
    <t>712341559</t>
  </si>
  <si>
    <t>Zhotovenie povl. krytiny striech do 10° pritavením NAIP v plnej ploche</t>
  </si>
  <si>
    <t>71234-1559</t>
  </si>
  <si>
    <t>1,425*1,425+0,45*(2,25*2+1,425)+0,45*1,425 =   5,338</t>
  </si>
  <si>
    <t>712811101</t>
  </si>
  <si>
    <t>Zhotovenie povl. krytiny striech samost. vytiahnutím za studena náter asfalt. penetr.</t>
  </si>
  <si>
    <t>71281-1101</t>
  </si>
  <si>
    <t>0,5*(1,425*3)+0,25*1,425 =   2,494</t>
  </si>
  <si>
    <t>712831101</t>
  </si>
  <si>
    <t>Zhotovenie povl. krytiny striech samost. vytiahnutím pásmi AIP na sucho</t>
  </si>
  <si>
    <t>71283-1101</t>
  </si>
  <si>
    <t>712841559</t>
  </si>
  <si>
    <t>Zhotovenie povl. krytiny striech samost. vytiahnutím pásmi NAIP pritavením</t>
  </si>
  <si>
    <t>71284-1559</t>
  </si>
  <si>
    <t>0,275*(1,425*3) =   1,176</t>
  </si>
  <si>
    <t>2462A0105</t>
  </si>
  <si>
    <t>Náter penetračný  adhézny DEKPRIMER bal. 12 kg</t>
  </si>
  <si>
    <t>24.30.12</t>
  </si>
  <si>
    <t>0,4 "kg/m2"*4,524"m2" =   1,810</t>
  </si>
  <si>
    <t>Spotrebacca 0,1 - 0,4 kg/m2 podľa podkladu</t>
  </si>
  <si>
    <t>6282E1502</t>
  </si>
  <si>
    <t>Pás asfaltový Glastek 40 špeciál minerál</t>
  </si>
  <si>
    <t>2,031*1,15 =   2,336</t>
  </si>
  <si>
    <t>2,494* 1,20 =   2,993</t>
  </si>
  <si>
    <t>6282E1601</t>
  </si>
  <si>
    <t>Pás asfaltový Elastek 40(50) špeciál dekor</t>
  </si>
  <si>
    <t>5,338*1,15 =   6,139</t>
  </si>
  <si>
    <t>1,176*1,20 =   1,411</t>
  </si>
  <si>
    <t>998712202</t>
  </si>
  <si>
    <t>Presun hmôt pre izolácie povlakové v objektoch výšky do 12 m</t>
  </si>
  <si>
    <t>99871-2202</t>
  </si>
  <si>
    <t xml:space="preserve">712 - Povlakové krytiny  spolu: </t>
  </si>
  <si>
    <t>713 - Izolácie tepelné</t>
  </si>
  <si>
    <t>713</t>
  </si>
  <si>
    <t>713131145</t>
  </si>
  <si>
    <t>Montáž tep. izol. stien a základov lepením bodovo rohoží, pásov dielcov, dosiek</t>
  </si>
  <si>
    <t>71313-1145</t>
  </si>
  <si>
    <t>45.32.11</t>
  </si>
  <si>
    <t>"-zateplenie steny atiky zo strany strechy"</t>
  </si>
  <si>
    <t>0,5*(1,425*3) =   2,138</t>
  </si>
  <si>
    <t>- vrátane dodávky lepidla</t>
  </si>
  <si>
    <t>2831B0302</t>
  </si>
  <si>
    <t>Polystyrén extrudovaný Styrodur 2800 C hr.30 mm</t>
  </si>
  <si>
    <t>25.21.41</t>
  </si>
  <si>
    <t>2,138*1,02 =   2,181</t>
  </si>
  <si>
    <t>713141111</t>
  </si>
  <si>
    <t>Montáž tep. izolácie striech, prilepenie asfaltom na plno</t>
  </si>
  <si>
    <t>71314-1111</t>
  </si>
  <si>
    <t>2"vrstvy"*1,425*1,425 =   4,061</t>
  </si>
  <si>
    <t>1"vrstva"*1,425*1,425 =   2,031</t>
  </si>
  <si>
    <t>- vrátane dodávky polyuretánového lepidla PUK (INSTA-STICK)</t>
  </si>
  <si>
    <t>713141124</t>
  </si>
  <si>
    <t>Montáž tep. izolácie striech, pripevnenie kotvami</t>
  </si>
  <si>
    <t>"-kotvenie 2 vrstiev naraz"           4,061/2 =   2,031</t>
  </si>
  <si>
    <t>- prípade nevyhovujúcej skúšky aj prikotvenie mech. kotvami- vrátane doávky kotiev</t>
  </si>
  <si>
    <t>2831J10071</t>
  </si>
  <si>
    <t>Dielec izolačný Polydek EPS 100 100mm; pás TOP</t>
  </si>
  <si>
    <t>4,061* 1,02000 =   4,142</t>
  </si>
  <si>
    <t>2831J10072</t>
  </si>
  <si>
    <t>Dielec izolačný Polydek EPS 100 100mm; pás G200S40 - spádový</t>
  </si>
  <si>
    <t>2,031*1,02 =   2,072</t>
  </si>
  <si>
    <t>713141211</t>
  </si>
  <si>
    <t>Montáž tep. izolácie striech rovn. volne položené atikový klin</t>
  </si>
  <si>
    <t>71314-1211</t>
  </si>
  <si>
    <t>1,425*3 =   4,275</t>
  </si>
  <si>
    <t>283766501</t>
  </si>
  <si>
    <t>Nábeh atikový polystyrénový 100x100x1000 mm</t>
  </si>
  <si>
    <t>1,425*3/1,0*1,02 =   4,361</t>
  </si>
  <si>
    <t>998713202</t>
  </si>
  <si>
    <t>Presun hmôt pre izolácie tepelné v objektoch výšky do 12 m</t>
  </si>
  <si>
    <t>99871-3202</t>
  </si>
  <si>
    <t xml:space="preserve">713 - Izolácie tepelné  spolu: </t>
  </si>
  <si>
    <t>762 - Konštrukcie tesárske</t>
  </si>
  <si>
    <t>762</t>
  </si>
  <si>
    <t>762313111</t>
  </si>
  <si>
    <t>Montáž svorníkov dĺžky do 150 mm</t>
  </si>
  <si>
    <t>76231-3111</t>
  </si>
  <si>
    <t>45.42.13</t>
  </si>
  <si>
    <t>"-kotvenie dosiek OSB do muriva atiky"</t>
  </si>
  <si>
    <t>1,425/0,8*2 =   3,563</t>
  </si>
  <si>
    <t>5530000211</t>
  </si>
  <si>
    <t>Kotviace závitové tyče so svorníkmi M12, dĺ. tyče=120 mm</t>
  </si>
  <si>
    <t>762341036</t>
  </si>
  <si>
    <t>Debnenia striech rovných z dosiek OSB 3 skrutk. na rošt na zraz hr. dosky 22mm</t>
  </si>
  <si>
    <t>76234-1036</t>
  </si>
  <si>
    <t>"-doska na ukončenie atiky pri odkvape"</t>
  </si>
  <si>
    <t>2"vrstvy"*(0,15+0,05+0,25)*1,425 =   1,283</t>
  </si>
  <si>
    <t>- vrátane dodávky dosiek OSB</t>
  </si>
  <si>
    <t>998762202</t>
  </si>
  <si>
    <t>Presun hmôt pre tesárske konštr. v objektoch výšky do 12 m</t>
  </si>
  <si>
    <t>99876-2202</t>
  </si>
  <si>
    <t xml:space="preserve">762 - Konštrukcie tesárske  spolu: </t>
  </si>
  <si>
    <t>764 - Konštrukcie klampiarske</t>
  </si>
  <si>
    <t>764</t>
  </si>
  <si>
    <t>764323240-4K</t>
  </si>
  <si>
    <t>Farbený Pz plech odkvapov lepená krytina rš 400, farba sivá, ozn. 4K</t>
  </si>
  <si>
    <t>45.22.13</t>
  </si>
  <si>
    <t>764352800</t>
  </si>
  <si>
    <t>Klamp. demont. žľaby polkruhové rš 250, do 30°</t>
  </si>
  <si>
    <t>76435-2800</t>
  </si>
  <si>
    <t>"-žľab na odvedenie vody strechy výťahovej šachty</t>
  </si>
  <si>
    <t>1,925 =   1,925</t>
  </si>
  <si>
    <t>- vrátane demontáže hákov</t>
  </si>
  <si>
    <t>764395210-3K</t>
  </si>
  <si>
    <t>Farbený Pz plech. dilatačná lišta rš 200 mm, farba sivá, ozn. 3K</t>
  </si>
  <si>
    <t>764421870</t>
  </si>
  <si>
    <t>Klamp. demont. ríms rš 500</t>
  </si>
  <si>
    <t>76442-1870</t>
  </si>
  <si>
    <t>"-oplechovanie atiky výťahovej šachty"</t>
  </si>
  <si>
    <t>2,25+2,25+1,425 =   5,925</t>
  </si>
  <si>
    <t>764454801</t>
  </si>
  <si>
    <t>Klamp. demont. rúr odpadových kruhových d-100</t>
  </si>
  <si>
    <t>76445-4801</t>
  </si>
  <si>
    <t>"-zvod na odvedenie vody strechy výťahovej šachty"</t>
  </si>
  <si>
    <t>1,0 =   1,000</t>
  </si>
  <si>
    <t>- vrátane demontáže objímok a odskokov a kolien</t>
  </si>
  <si>
    <t>764721118-1K</t>
  </si>
  <si>
    <t>Farbený Pz plech oplechovanie atiky rš 650, farba sivá, ozn. 1K</t>
  </si>
  <si>
    <t>764731114-2K</t>
  </si>
  <si>
    <t>Farbený Pz plech oplechovanie múrov rš 380, farba sivá, ozn. 2K</t>
  </si>
  <si>
    <t>764751111-8K</t>
  </si>
  <si>
    <t>Farbený Pz plech rúry odkvapové d 90 mm, farba sivá, ozn. 8K</t>
  </si>
  <si>
    <t>- vrátane dodávky a montáže objímok</t>
  </si>
  <si>
    <t>764751141-7K</t>
  </si>
  <si>
    <t>Farbený Pz plech výtokové koleno odkvapové d 90 mm, farba sivá, ozn. 7K</t>
  </si>
  <si>
    <t>764761131-6K</t>
  </si>
  <si>
    <t>Farbený Pz plech žľab pododkvapný  D 125 mm, farba sivá, ozn. 6K</t>
  </si>
  <si>
    <t>a764761131-6</t>
  </si>
  <si>
    <t>- vrátane dodávky a montáže hákov - 3 kusy</t>
  </si>
  <si>
    <t>764761171-6K</t>
  </si>
  <si>
    <t>Farbený Pz plech čelo žľabu D125 mm, farba sivá, ozn. 6K</t>
  </si>
  <si>
    <t>764761231-5K</t>
  </si>
  <si>
    <t>Faqrbený Pz plech kotlík   kruh žľab 125 mm, farba sivá, ozn. 5K</t>
  </si>
  <si>
    <t>998764202</t>
  </si>
  <si>
    <t>Presun hmôt pre klampiarske konštr. v objektoch výšky do 12 m</t>
  </si>
  <si>
    <t>99876-4202</t>
  </si>
  <si>
    <t xml:space="preserve">764 - Konštrukcie klampiarske  spolu: </t>
  </si>
  <si>
    <t>771 - Podlahy z dlaždíc  keramických</t>
  </si>
  <si>
    <t>771</t>
  </si>
  <si>
    <t>771575109</t>
  </si>
  <si>
    <t>Montáž podláh z dlaždíc keram. rež. hlad. 300x300 do tmelu</t>
  </si>
  <si>
    <t>77157-5109</t>
  </si>
  <si>
    <t>45.43.12</t>
  </si>
  <si>
    <t>585821437</t>
  </si>
  <si>
    <t>Tmel lepiaci na obklady a dlažby flexibilný</t>
  </si>
  <si>
    <t>1,0"m2"*3,0"kg/m2" =   3,000</t>
  </si>
  <si>
    <t>585821442</t>
  </si>
  <si>
    <t>Tmel špárovací flexibilný</t>
  </si>
  <si>
    <t>1,0"m2"*0,3"kg/m2" =   0,300</t>
  </si>
  <si>
    <t>597000032</t>
  </si>
  <si>
    <t>Keramická dlažba protišmyková 30x30</t>
  </si>
  <si>
    <t>26.40.12</t>
  </si>
  <si>
    <t>1,0"m2"*1,05 =   1,050</t>
  </si>
  <si>
    <t>- dlažbu prispôsobiť jestvujúcej</t>
  </si>
  <si>
    <t>998771202</t>
  </si>
  <si>
    <t>Presun hmôt pre podlahy z dlaždíc v objektoch výšky do 12 m</t>
  </si>
  <si>
    <t>99877-1202</t>
  </si>
  <si>
    <t xml:space="preserve">771 - Podlahy z dlaždíc  keramických  spolu: </t>
  </si>
  <si>
    <t>775 - Podlahy vlysové a parketové</t>
  </si>
  <si>
    <t>775</t>
  </si>
  <si>
    <t>775531800</t>
  </si>
  <si>
    <t>Demontáž parketových tabulí lepených s lištami</t>
  </si>
  <si>
    <t>77553-1800</t>
  </si>
  <si>
    <t>45.43.22</t>
  </si>
  <si>
    <t>"-m.č.109"            13,66 =   13,660</t>
  </si>
  <si>
    <t>- vrátane demontáže líšt</t>
  </si>
  <si>
    <t>775919111</t>
  </si>
  <si>
    <t>Montáž komplet parket podl laminát š.nad100do150mm pláv s lep spoj v dráž(clic)</t>
  </si>
  <si>
    <t>77591-9111</t>
  </si>
  <si>
    <t>špecifikácii</t>
  </si>
  <si>
    <t>283775620</t>
  </si>
  <si>
    <t>Folia -biela podložka pod plávajúce podlahy hr.2,2mm š.1,1m</t>
  </si>
  <si>
    <t>25.21.30</t>
  </si>
  <si>
    <t xml:space="preserve">0 252130            </t>
  </si>
  <si>
    <t>13,66*1,1 =   15,026</t>
  </si>
  <si>
    <t>611942238</t>
  </si>
  <si>
    <t>Parkety laminát typ spoja CLIC hr.8mm podľa výberu investora</t>
  </si>
  <si>
    <t>20.30.12</t>
  </si>
  <si>
    <t>13,66*1,05 =   14,343</t>
  </si>
  <si>
    <t>6119808700</t>
  </si>
  <si>
    <t>Lišta parketová   lamino 18x40 mm</t>
  </si>
  <si>
    <t>"-m.č.109"</t>
  </si>
  <si>
    <t>((4,97+3,4)*2-1,0)*1,05 =   16,527</t>
  </si>
  <si>
    <t>998775202</t>
  </si>
  <si>
    <t>Presun hmôt pre podlahy vlysové v objektoch výšky do 12 m</t>
  </si>
  <si>
    <t>99877-5202</t>
  </si>
  <si>
    <t xml:space="preserve">775 - Podlahy vlysové a parketové  spolu: </t>
  </si>
  <si>
    <t>777 - Podlahy zo syntetických hmôt</t>
  </si>
  <si>
    <t>773</t>
  </si>
  <si>
    <t>777551440</t>
  </si>
  <si>
    <t>Podlaha zo stierky silikátovej s penetr. Teralit DB hr. 4mm</t>
  </si>
  <si>
    <t>77755-1440</t>
  </si>
  <si>
    <t>45.43.21</t>
  </si>
  <si>
    <t>"-m.č.109"        13,66 =   13,660</t>
  </si>
  <si>
    <t>- vyrovnanie podkladu pod parkety</t>
  </si>
  <si>
    <t>998777202</t>
  </si>
  <si>
    <t>Presun hmôt pre podlahy syntetické v objektoch výšky do 12 m</t>
  </si>
  <si>
    <t>99877-7202</t>
  </si>
  <si>
    <t xml:space="preserve">777 - Podlahy zo syntetických hmôt  spolu: </t>
  </si>
  <si>
    <t>783 - Nátery</t>
  </si>
  <si>
    <t>783</t>
  </si>
  <si>
    <t>783812100</t>
  </si>
  <si>
    <t>Nátery omietok stien olejové dvojnásobné +1x email, vrátane hornej linky</t>
  </si>
  <si>
    <t>78381-2100</t>
  </si>
  <si>
    <t>783812190</t>
  </si>
  <si>
    <t>Nátery omietok stien olejové napustenie</t>
  </si>
  <si>
    <t>78381-2190</t>
  </si>
  <si>
    <t>"-m.č. 103"</t>
  </si>
  <si>
    <t>+1,5*(29,0*2+1,6+0,4+1,3*2+0,4*2)+0,325*2*1,5 =   96,075</t>
  </si>
  <si>
    <t>-1,5*(0,9*12+1,1*1+2,1*2+1,285*1) =   -26,078</t>
  </si>
  <si>
    <t>;++ Medzisúčet: =   69,997</t>
  </si>
  <si>
    <t>"-m.č.202"</t>
  </si>
  <si>
    <t>+1,5*(3,4+9,3+1,55)*2+0,325*1,5*2 =   43,725</t>
  </si>
  <si>
    <t>-1,5*(0,9*5+0,7*1+1,285+1,0) =   -11,228</t>
  </si>
  <si>
    <t>;++ Medzisúčet: =   32,497</t>
  </si>
  <si>
    <t xml:space="preserve">783 - Nátery  spolu: </t>
  </si>
  <si>
    <t>784 - Maľby</t>
  </si>
  <si>
    <t>784</t>
  </si>
  <si>
    <t>784402801</t>
  </si>
  <si>
    <t>Odstránenie malieb v miestnostiach výšky do 3,8 m oškrabaním</t>
  </si>
  <si>
    <t>78440-2801</t>
  </si>
  <si>
    <t>+"-strop"                 13,66 =   13,660</t>
  </si>
  <si>
    <t>"-steny, okrem zateplenej"</t>
  </si>
  <si>
    <t>+2,75*(3,4+4,97+3,22+1,8)+0,15*(1,5+1,45*2)-(1,0*2,05+1,5*1,45) =   33,258</t>
  </si>
  <si>
    <t>;++ Medzisúčet: =   46,918</t>
  </si>
  <si>
    <t>784410100</t>
  </si>
  <si>
    <t>Penetrovanie jednonásobné jemnozrnných podkladov výšky do 3, 80 m</t>
  </si>
  <si>
    <t>45.44.21</t>
  </si>
  <si>
    <t>+"-strop"                          13,66 =   13,660</t>
  </si>
  <si>
    <t>"-stena zateplená"          9,831 =   9,831</t>
  </si>
  <si>
    <t>"-strop"                           43,51 =   43,510</t>
  </si>
  <si>
    <t>"-steny, okrem olejového náteru"</t>
  </si>
  <si>
    <t>+2,75*(29,0*2+1,6+0,4+1,3*2+0,4*2) =   174,350</t>
  </si>
  <si>
    <t>+0,15*(0,9+1,2*2)*8+0,325*(1,285+2,1*2) =   5,743</t>
  </si>
  <si>
    <t>-(0,9*1,2*8+0,9*2,05*12+1,1*2,05+1,285*2,1+2,1*2,65*2) =   -46,864</t>
  </si>
  <si>
    <t>-"-odpočet olej. náteru"        69,997 =   -69,997</t>
  </si>
  <si>
    <t>;++ Medzisúčet: =   63,232</t>
  </si>
  <si>
    <t>"-strop"     17,00 =   17,000</t>
  </si>
  <si>
    <t>+2,75*(3,4+9,3+1,55)*2+0,325*(1,285+2,1*2) =   80,158</t>
  </si>
  <si>
    <t>+0,15*(0,9+0,9*2)*4 =   1,620</t>
  </si>
  <si>
    <t>-(0,9*0,9*4+1,0*2,05+0,9*2,05*5+0,7*2,05+1,285*2,1) =   -18,649</t>
  </si>
  <si>
    <t>-"-odpočet olej. náteru"         32,497 =   -32,497</t>
  </si>
  <si>
    <t>;++ Medzisúčet: =   30,632</t>
  </si>
  <si>
    <t>"-m.č. 203"</t>
  </si>
  <si>
    <t>784452271</t>
  </si>
  <si>
    <t>Maľba zo zmesí tekut. 1 far. dvojnás. v miest. do 3,8m</t>
  </si>
  <si>
    <t>78445-2271</t>
  </si>
  <si>
    <t xml:space="preserve">784 - Maľby  spolu: </t>
  </si>
  <si>
    <t xml:space="preserve">PRÁCE A DODÁVKY PSV  spolu: </t>
  </si>
  <si>
    <t>PRÁCE A DODÁVKY M</t>
  </si>
  <si>
    <t>M21 - 155 Elektromontáže</t>
  </si>
  <si>
    <t>921</t>
  </si>
  <si>
    <t>21000ELI</t>
  </si>
  <si>
    <t>Elektroinštalácia - montáž (viď. samostatná príloha)</t>
  </si>
  <si>
    <t>M</t>
  </si>
  <si>
    <t>MK</t>
  </si>
  <si>
    <t>34100ELIMM</t>
  </si>
  <si>
    <t>Montážny materiál ELI - dodávka materiálu (viď. samostatná príloha)</t>
  </si>
  <si>
    <t>31.30.13</t>
  </si>
  <si>
    <t xml:space="preserve">H05V-U 0,5          </t>
  </si>
  <si>
    <t>MZ</t>
  </si>
  <si>
    <t xml:space="preserve">M21 - 155 Elektromontáže  spolu: </t>
  </si>
  <si>
    <t>M24 - 158 Montáž VZT zariadení a sušiarní</t>
  </si>
  <si>
    <t>924</t>
  </si>
  <si>
    <t>240070887</t>
  </si>
  <si>
    <t>Montáž : Žalúzie protidažďové do muriva 400x280</t>
  </si>
  <si>
    <t>73870-1887</t>
  </si>
  <si>
    <t>45.33.12</t>
  </si>
  <si>
    <t>429729441</t>
  </si>
  <si>
    <t>Žaluzie protidažďové PZ AL - R2 400/280 mm, farba biela, ozn. 1</t>
  </si>
  <si>
    <t>29.23.30</t>
  </si>
  <si>
    <t xml:space="preserve">M24 - 158 Montáž VZT zariadení a sušiarní  spolu: </t>
  </si>
  <si>
    <t xml:space="preserve">PRÁCE A DODÁVKY M  spolu: </t>
  </si>
  <si>
    <t>OSTATNÉ</t>
  </si>
  <si>
    <t>OST</t>
  </si>
  <si>
    <t>999999904</t>
  </si>
  <si>
    <t>Ostatné konštrukcie a práce, HZS T4</t>
  </si>
  <si>
    <t>hod</t>
  </si>
  <si>
    <t>U</t>
  </si>
  <si>
    <t>99999-9904</t>
  </si>
  <si>
    <t>"-technická inšpekcia"                           10 =   10,000</t>
  </si>
  <si>
    <t>"-výkon stavbyvedúceho"                       120 =   120,000</t>
  </si>
  <si>
    <t>"-vypracovanie revíznej správy"               15 =   15,000</t>
  </si>
  <si>
    <t xml:space="preserve">OSTATNÉ  spolu: </t>
  </si>
  <si>
    <t>Za rozpočet celkom</t>
  </si>
  <si>
    <t>Spracoval: Ing. Zuzana Krajčiová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</si>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</sst>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1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8"/>
      <color rgb="FF008000"/>
      <name val="Arial Narrow"/>
      <family val="2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9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86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50" xfId="0" applyFont="1" applyBorder="1" applyAlignment="1">
      <alignment horizontal="center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30" fillId="0" borderId="0" xfId="0" applyNumberFormat="1" applyFont="1" applyAlignment="1">
      <alignment horizontal="left" vertical="top" wrapText="1"/>
    </xf>
    <xf numFmtId="167" fontId="30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  <xf numFmtId="4" fontId="30" fillId="0" borderId="0" xfId="0" applyNumberFormat="1" applyFont="1" applyAlignment="1">
      <alignment vertical="top"/>
    </xf>
    <xf numFmtId="171" fontId="30" fillId="0" borderId="0" xfId="0" applyNumberFormat="1" applyFont="1" applyAlignment="1">
      <alignment vertical="top"/>
    </xf>
    <xf numFmtId="0" fontId="30" fillId="0" borderId="0" xfId="0" applyFont="1" applyAlignment="1">
      <alignment horizontal="center" vertical="top"/>
    </xf>
    <xf numFmtId="174" fontId="30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4" fillId="0" borderId="0" xfId="1" applyNumberFormat="1" applyFont="1"/>
    <xf numFmtId="49" fontId="3" fillId="0" borderId="0" xfId="0" applyNumberFormat="1" applyFont="1" applyAlignment="1">
      <alignment horizontal="left" vertical="top" wrapText="1"/>
    </xf>
  </cellXfs>
  <cellStyles count="79">
    <cellStyle name="1 000 Sk" xfId="59"/>
    <cellStyle name="1 000,-  Sk" xfId="22"/>
    <cellStyle name="1 000,- Kč" xfId="47"/>
    <cellStyle name="1 000,- Sk" xfId="57"/>
    <cellStyle name="1000 Sk_fakturuj99" xfId="31"/>
    <cellStyle name="20 % – Zvýraznění1" xfId="52"/>
    <cellStyle name="20 % – Zvýraznění2" xfId="56"/>
    <cellStyle name="20 % – Zvýraznění3" xfId="29"/>
    <cellStyle name="20 % – Zvýraznění4" xfId="60"/>
    <cellStyle name="20 % – Zvýraznění5" xfId="61"/>
    <cellStyle name="20 % – Zvýraznění6" xfId="62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3"/>
    <cellStyle name="40 % – Zvýraznění3" xfId="64"/>
    <cellStyle name="40 % – Zvýraznění4" xfId="65"/>
    <cellStyle name="40 % – Zvýraznění5" xfId="36"/>
    <cellStyle name="40 % – Zvýraznění6" xfId="66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/>
    <cellStyle name="60 % – Zvýraznění2" xfId="68"/>
    <cellStyle name="60 % – Zvýraznění3" xfId="69"/>
    <cellStyle name="60 % – Zvýraznění4" xfId="70"/>
    <cellStyle name="60 % – Zvýraznění5" xfId="71"/>
    <cellStyle name="60 % – Zvýraznění6" xfId="72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/>
    <cellStyle name="Čiarka" xfId="3" builtinId="3" customBuiltin="1"/>
    <cellStyle name="Čiarka [0]" xfId="4" builtinId="6" customBuiltin="1"/>
    <cellStyle name="data" xfId="74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/>
    <cellStyle name="Neutrálna" xfId="35" builtinId="28" customBuiltin="1"/>
    <cellStyle name="Normálna" xfId="0" builtinId="0" customBuiltin="1"/>
    <cellStyle name="normálne_KLs" xfId="1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6"/>
    <cellStyle name="Text upozornění" xfId="77"/>
    <cellStyle name="Text upozornenia" xfId="15" builtinId="11" customBuiltin="1"/>
    <cellStyle name="TEXT1" xfId="78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05"/>
  <sheetViews>
    <sheetView showGridLines="0" tabSelected="1" workbookViewId="0">
      <pane xSplit="4" ySplit="10" topLeftCell="E317" activePane="bottomRight" state="frozen"/>
      <selection pane="topRight"/>
      <selection pane="bottomLeft"/>
      <selection pane="bottomRight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9.7109375" style="31" customWidth="1"/>
    <col min="11" max="11" width="7.42578125" style="32" hidden="1" customWidth="1"/>
    <col min="12" max="12" width="8.28515625" style="32" hidden="1" customWidth="1"/>
    <col min="13" max="13" width="9.140625" style="29" hidden="1"/>
    <col min="14" max="14" width="7" style="29" hidden="1" customWidth="1"/>
    <col min="15" max="15" width="3.5703125" style="30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70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3</v>
      </c>
      <c r="AA1" s="84" t="s">
        <v>4</v>
      </c>
      <c r="AB1" s="1" t="s">
        <v>5</v>
      </c>
      <c r="AC1" s="1" t="s">
        <v>6</v>
      </c>
      <c r="AD1" s="1" t="s">
        <v>7</v>
      </c>
      <c r="AE1" s="55" t="s">
        <v>8</v>
      </c>
      <c r="AF1" s="56" t="s">
        <v>9</v>
      </c>
      <c r="AG1" s="4"/>
      <c r="AH1" s="4"/>
    </row>
    <row r="2" spans="1:37">
      <c r="A2" s="8" t="s">
        <v>72</v>
      </c>
      <c r="B2" s="4"/>
      <c r="C2" s="4"/>
      <c r="D2" s="4"/>
      <c r="E2" s="8" t="s">
        <v>73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10</v>
      </c>
      <c r="AA2" s="2" t="s">
        <v>11</v>
      </c>
      <c r="AB2" s="2" t="s">
        <v>12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74</v>
      </c>
      <c r="B3" s="4"/>
      <c r="C3" s="4"/>
      <c r="D3" s="4"/>
      <c r="E3" s="8" t="s">
        <v>75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13</v>
      </c>
      <c r="AA3" s="2" t="s">
        <v>14</v>
      </c>
      <c r="AB3" s="2" t="s">
        <v>12</v>
      </c>
      <c r="AC3" s="2" t="s">
        <v>15</v>
      </c>
      <c r="AD3" s="3" t="s">
        <v>16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17</v>
      </c>
      <c r="AA4" s="2" t="s">
        <v>18</v>
      </c>
      <c r="AB4" s="2" t="s">
        <v>12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76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19</v>
      </c>
      <c r="AA5" s="2" t="s">
        <v>14</v>
      </c>
      <c r="AB5" s="2" t="s">
        <v>12</v>
      </c>
      <c r="AC5" s="2" t="s">
        <v>15</v>
      </c>
      <c r="AD5" s="3" t="s">
        <v>16</v>
      </c>
      <c r="AE5" s="55">
        <v>4</v>
      </c>
      <c r="AF5" s="60">
        <v>123.4567</v>
      </c>
      <c r="AG5" s="4"/>
      <c r="AH5" s="4"/>
    </row>
    <row r="6" spans="1:37">
      <c r="A6" s="8" t="s">
        <v>77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20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78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21</v>
      </c>
      <c r="B9" s="10" t="s">
        <v>22</v>
      </c>
      <c r="C9" s="10" t="s">
        <v>23</v>
      </c>
      <c r="D9" s="10" t="s">
        <v>24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29</v>
      </c>
      <c r="J9" s="10" t="s">
        <v>30</v>
      </c>
      <c r="K9" s="39" t="s">
        <v>31</v>
      </c>
      <c r="L9" s="40"/>
      <c r="M9" s="41" t="s">
        <v>32</v>
      </c>
      <c r="N9" s="40"/>
      <c r="O9" s="10" t="s">
        <v>2</v>
      </c>
      <c r="P9" s="42" t="s">
        <v>33</v>
      </c>
      <c r="Q9" s="45" t="s">
        <v>25</v>
      </c>
      <c r="R9" s="45" t="s">
        <v>25</v>
      </c>
      <c r="S9" s="42" t="s">
        <v>25</v>
      </c>
      <c r="T9" s="46" t="s">
        <v>34</v>
      </c>
      <c r="U9" s="47" t="s">
        <v>35</v>
      </c>
      <c r="V9" s="48" t="s">
        <v>36</v>
      </c>
      <c r="W9" s="10" t="s">
        <v>37</v>
      </c>
      <c r="X9" s="10" t="s">
        <v>38</v>
      </c>
      <c r="Y9" s="10" t="s">
        <v>39</v>
      </c>
      <c r="Z9" s="61" t="s">
        <v>40</v>
      </c>
      <c r="AA9" s="61" t="s">
        <v>41</v>
      </c>
      <c r="AB9" s="10" t="s">
        <v>36</v>
      </c>
      <c r="AC9" s="10" t="s">
        <v>42</v>
      </c>
      <c r="AD9" s="10" t="s">
        <v>43</v>
      </c>
      <c r="AE9" s="62" t="s">
        <v>44</v>
      </c>
      <c r="AF9" s="62" t="s">
        <v>45</v>
      </c>
      <c r="AG9" s="62" t="s">
        <v>25</v>
      </c>
      <c r="AH9" s="62" t="s">
        <v>46</v>
      </c>
      <c r="AJ9" s="4" t="s">
        <v>79</v>
      </c>
      <c r="AK9" s="4" t="s">
        <v>81</v>
      </c>
    </row>
    <row r="10" spans="1:37">
      <c r="A10" s="11" t="s">
        <v>47</v>
      </c>
      <c r="B10" s="11" t="s">
        <v>48</v>
      </c>
      <c r="C10" s="38"/>
      <c r="D10" s="11" t="s">
        <v>49</v>
      </c>
      <c r="E10" s="11" t="s">
        <v>50</v>
      </c>
      <c r="F10" s="11" t="s">
        <v>51</v>
      </c>
      <c r="G10" s="11" t="s">
        <v>52</v>
      </c>
      <c r="H10" s="11" t="s">
        <v>53</v>
      </c>
      <c r="I10" s="11" t="s">
        <v>54</v>
      </c>
      <c r="J10" s="11"/>
      <c r="K10" s="11" t="s">
        <v>27</v>
      </c>
      <c r="L10" s="11" t="s">
        <v>30</v>
      </c>
      <c r="M10" s="43" t="s">
        <v>27</v>
      </c>
      <c r="N10" s="11" t="s">
        <v>30</v>
      </c>
      <c r="O10" s="11" t="s">
        <v>55</v>
      </c>
      <c r="P10" s="44"/>
      <c r="Q10" s="49" t="s">
        <v>56</v>
      </c>
      <c r="R10" s="49" t="s">
        <v>57</v>
      </c>
      <c r="S10" s="44" t="s">
        <v>58</v>
      </c>
      <c r="T10" s="50" t="s">
        <v>59</v>
      </c>
      <c r="U10" s="51" t="s">
        <v>60</v>
      </c>
      <c r="V10" s="52" t="s">
        <v>61</v>
      </c>
      <c r="W10" s="53"/>
      <c r="X10" s="54"/>
      <c r="Y10" s="54"/>
      <c r="Z10" s="63" t="s">
        <v>62</v>
      </c>
      <c r="AA10" s="63" t="s">
        <v>47</v>
      </c>
      <c r="AB10" s="11" t="s">
        <v>63</v>
      </c>
      <c r="AC10" s="54"/>
      <c r="AD10" s="54"/>
      <c r="AE10" s="64"/>
      <c r="AF10" s="64"/>
      <c r="AG10" s="64"/>
      <c r="AH10" s="64"/>
      <c r="AJ10" s="4" t="s">
        <v>80</v>
      </c>
      <c r="AK10" s="4" t="s">
        <v>82</v>
      </c>
    </row>
    <row r="12" spans="1:37">
      <c r="B12" s="65" t="s">
        <v>83</v>
      </c>
    </row>
    <row r="13" spans="1:37">
      <c r="B13" s="27" t="s">
        <v>84</v>
      </c>
    </row>
    <row r="14" spans="1:37" ht="25.5">
      <c r="A14" s="25">
        <v>1</v>
      </c>
      <c r="B14" s="26" t="s">
        <v>85</v>
      </c>
      <c r="C14" s="27" t="s">
        <v>86</v>
      </c>
      <c r="D14" s="28" t="s">
        <v>87</v>
      </c>
      <c r="E14" s="29">
        <v>1.4530000000000001</v>
      </c>
      <c r="F14" s="30" t="s">
        <v>88</v>
      </c>
      <c r="H14" s="31">
        <f>ROUND(E14*G14,2)</f>
        <v>0</v>
      </c>
      <c r="J14" s="31">
        <f>ROUND(E14*G14,2)</f>
        <v>0</v>
      </c>
      <c r="L14" s="32">
        <f>E14*K14</f>
        <v>0</v>
      </c>
      <c r="M14" s="29">
        <v>2.4</v>
      </c>
      <c r="N14" s="29">
        <f>E14*M14</f>
        <v>3.4872000000000001</v>
      </c>
      <c r="O14" s="30">
        <v>0</v>
      </c>
      <c r="P14" s="30" t="s">
        <v>89</v>
      </c>
      <c r="V14" s="33" t="s">
        <v>69</v>
      </c>
      <c r="X14" s="27" t="s">
        <v>90</v>
      </c>
      <c r="Y14" s="27" t="s">
        <v>86</v>
      </c>
      <c r="Z14" s="30" t="s">
        <v>91</v>
      </c>
      <c r="AJ14" s="4" t="s">
        <v>92</v>
      </c>
      <c r="AK14" s="4" t="s">
        <v>93</v>
      </c>
    </row>
    <row r="15" spans="1:37" ht="25.5">
      <c r="D15" s="66" t="s">
        <v>94</v>
      </c>
      <c r="E15" s="67"/>
      <c r="F15" s="68"/>
      <c r="G15" s="69"/>
      <c r="H15" s="69"/>
      <c r="I15" s="69"/>
      <c r="J15" s="69"/>
      <c r="K15" s="70"/>
      <c r="L15" s="70"/>
      <c r="M15" s="67"/>
      <c r="N15" s="67"/>
      <c r="O15" s="68"/>
      <c r="P15" s="68"/>
      <c r="Q15" s="67"/>
      <c r="R15" s="67"/>
      <c r="S15" s="67"/>
      <c r="T15" s="71"/>
      <c r="U15" s="71"/>
      <c r="V15" s="71" t="s">
        <v>0</v>
      </c>
      <c r="W15" s="72"/>
      <c r="X15" s="68"/>
    </row>
    <row r="16" spans="1:37">
      <c r="D16" s="66" t="s">
        <v>95</v>
      </c>
      <c r="E16" s="67"/>
      <c r="F16" s="68"/>
      <c r="G16" s="69"/>
      <c r="H16" s="69"/>
      <c r="I16" s="69"/>
      <c r="J16" s="69"/>
      <c r="K16" s="70"/>
      <c r="L16" s="70"/>
      <c r="M16" s="67"/>
      <c r="N16" s="67"/>
      <c r="O16" s="68"/>
      <c r="P16" s="68"/>
      <c r="Q16" s="67"/>
      <c r="R16" s="67"/>
      <c r="S16" s="67"/>
      <c r="T16" s="71"/>
      <c r="U16" s="71"/>
      <c r="V16" s="71" t="s">
        <v>0</v>
      </c>
      <c r="W16" s="72"/>
      <c r="X16" s="68"/>
    </row>
    <row r="17" spans="1:37">
      <c r="A17" s="25">
        <v>2</v>
      </c>
      <c r="B17" s="26" t="s">
        <v>85</v>
      </c>
      <c r="C17" s="27" t="s">
        <v>96</v>
      </c>
      <c r="D17" s="28" t="s">
        <v>97</v>
      </c>
      <c r="E17" s="29">
        <v>2.3250000000000002</v>
      </c>
      <c r="F17" s="30" t="s">
        <v>88</v>
      </c>
      <c r="H17" s="31">
        <f>ROUND(E17*G17,2)</f>
        <v>0</v>
      </c>
      <c r="J17" s="31">
        <f>ROUND(E17*G17,2)</f>
        <v>0</v>
      </c>
      <c r="L17" s="32">
        <f>E17*K17</f>
        <v>0</v>
      </c>
      <c r="N17" s="29">
        <f>E17*M17</f>
        <v>0</v>
      </c>
      <c r="O17" s="30">
        <v>0</v>
      </c>
      <c r="P17" s="30" t="s">
        <v>89</v>
      </c>
      <c r="V17" s="33" t="s">
        <v>69</v>
      </c>
      <c r="X17" s="27" t="s">
        <v>98</v>
      </c>
      <c r="Y17" s="27" t="s">
        <v>96</v>
      </c>
      <c r="Z17" s="30" t="s">
        <v>99</v>
      </c>
      <c r="AJ17" s="4" t="s">
        <v>92</v>
      </c>
      <c r="AK17" s="4" t="s">
        <v>93</v>
      </c>
    </row>
    <row r="18" spans="1:37">
      <c r="D18" s="66" t="s">
        <v>100</v>
      </c>
      <c r="E18" s="67"/>
      <c r="F18" s="68"/>
      <c r="G18" s="69"/>
      <c r="H18" s="69"/>
      <c r="I18" s="69"/>
      <c r="J18" s="69"/>
      <c r="K18" s="70"/>
      <c r="L18" s="70"/>
      <c r="M18" s="67"/>
      <c r="N18" s="67"/>
      <c r="O18" s="68"/>
      <c r="P18" s="68"/>
      <c r="Q18" s="67"/>
      <c r="R18" s="67"/>
      <c r="S18" s="67"/>
      <c r="T18" s="71"/>
      <c r="U18" s="71"/>
      <c r="V18" s="71" t="s">
        <v>0</v>
      </c>
      <c r="W18" s="72"/>
      <c r="X18" s="68"/>
    </row>
    <row r="19" spans="1:37">
      <c r="D19" s="66" t="s">
        <v>101</v>
      </c>
      <c r="E19" s="67"/>
      <c r="F19" s="68"/>
      <c r="G19" s="69"/>
      <c r="H19" s="69"/>
      <c r="I19" s="69"/>
      <c r="J19" s="69"/>
      <c r="K19" s="70"/>
      <c r="L19" s="70"/>
      <c r="M19" s="67"/>
      <c r="N19" s="67"/>
      <c r="O19" s="68"/>
      <c r="P19" s="68"/>
      <c r="Q19" s="67"/>
      <c r="R19" s="67"/>
      <c r="S19" s="67"/>
      <c r="T19" s="71"/>
      <c r="U19" s="71"/>
      <c r="V19" s="71" t="s">
        <v>0</v>
      </c>
      <c r="W19" s="72"/>
      <c r="X19" s="68"/>
    </row>
    <row r="20" spans="1:37">
      <c r="D20" s="66" t="s">
        <v>102</v>
      </c>
      <c r="E20" s="67"/>
      <c r="F20" s="68"/>
      <c r="G20" s="69"/>
      <c r="H20" s="69"/>
      <c r="I20" s="69"/>
      <c r="J20" s="69"/>
      <c r="K20" s="70"/>
      <c r="L20" s="70"/>
      <c r="M20" s="67"/>
      <c r="N20" s="67"/>
      <c r="O20" s="68"/>
      <c r="P20" s="68"/>
      <c r="Q20" s="67"/>
      <c r="R20" s="67"/>
      <c r="S20" s="67"/>
      <c r="T20" s="71"/>
      <c r="U20" s="71"/>
      <c r="V20" s="71" t="s">
        <v>0</v>
      </c>
      <c r="W20" s="72"/>
      <c r="X20" s="68"/>
    </row>
    <row r="21" spans="1:37" ht="25.5">
      <c r="D21" s="73" t="s">
        <v>103</v>
      </c>
      <c r="E21" s="74"/>
      <c r="F21" s="75"/>
      <c r="G21" s="76"/>
      <c r="H21" s="76"/>
      <c r="I21" s="76"/>
      <c r="J21" s="76"/>
      <c r="K21" s="77"/>
      <c r="L21" s="77"/>
      <c r="M21" s="74"/>
      <c r="N21" s="74"/>
      <c r="O21" s="75"/>
      <c r="P21" s="75"/>
      <c r="Q21" s="74"/>
      <c r="R21" s="74"/>
      <c r="S21" s="74"/>
      <c r="T21" s="78"/>
      <c r="U21" s="78"/>
      <c r="V21" s="78" t="s">
        <v>1</v>
      </c>
      <c r="W21" s="79"/>
      <c r="X21" s="75"/>
    </row>
    <row r="22" spans="1:37" ht="25.5">
      <c r="A22" s="25">
        <v>3</v>
      </c>
      <c r="B22" s="26" t="s">
        <v>104</v>
      </c>
      <c r="C22" s="27" t="s">
        <v>105</v>
      </c>
      <c r="D22" s="28" t="s">
        <v>106</v>
      </c>
      <c r="E22" s="29">
        <v>2.3250000000000002</v>
      </c>
      <c r="F22" s="30" t="s">
        <v>88</v>
      </c>
      <c r="H22" s="31">
        <f>ROUND(E22*G22,2)</f>
        <v>0</v>
      </c>
      <c r="J22" s="31">
        <f>ROUND(E22*G22,2)</f>
        <v>0</v>
      </c>
      <c r="L22" s="32">
        <f>E22*K22</f>
        <v>0</v>
      </c>
      <c r="N22" s="29">
        <f>E22*M22</f>
        <v>0</v>
      </c>
      <c r="O22" s="30">
        <v>0</v>
      </c>
      <c r="P22" s="30" t="s">
        <v>89</v>
      </c>
      <c r="V22" s="33" t="s">
        <v>69</v>
      </c>
      <c r="X22" s="27" t="s">
        <v>107</v>
      </c>
      <c r="Y22" s="27" t="s">
        <v>105</v>
      </c>
      <c r="Z22" s="30" t="s">
        <v>108</v>
      </c>
      <c r="AJ22" s="4" t="s">
        <v>92</v>
      </c>
      <c r="AK22" s="4" t="s">
        <v>93</v>
      </c>
    </row>
    <row r="23" spans="1:37" ht="25.5">
      <c r="A23" s="25">
        <v>4</v>
      </c>
      <c r="B23" s="26" t="s">
        <v>104</v>
      </c>
      <c r="C23" s="27" t="s">
        <v>109</v>
      </c>
      <c r="D23" s="28" t="s">
        <v>110</v>
      </c>
      <c r="E23" s="29">
        <v>23.25</v>
      </c>
      <c r="F23" s="30" t="s">
        <v>88</v>
      </c>
      <c r="H23" s="31">
        <f>ROUND(E23*G23,2)</f>
        <v>0</v>
      </c>
      <c r="J23" s="31">
        <f>ROUND(E23*G23,2)</f>
        <v>0</v>
      </c>
      <c r="L23" s="32">
        <f>E23*K23</f>
        <v>0</v>
      </c>
      <c r="N23" s="29">
        <f>E23*M23</f>
        <v>0</v>
      </c>
      <c r="O23" s="30">
        <v>0</v>
      </c>
      <c r="P23" s="30" t="s">
        <v>89</v>
      </c>
      <c r="V23" s="33" t="s">
        <v>69</v>
      </c>
      <c r="X23" s="27" t="s">
        <v>111</v>
      </c>
      <c r="Y23" s="27" t="s">
        <v>109</v>
      </c>
      <c r="Z23" s="30" t="s">
        <v>108</v>
      </c>
      <c r="AJ23" s="4" t="s">
        <v>92</v>
      </c>
      <c r="AK23" s="4" t="s">
        <v>93</v>
      </c>
    </row>
    <row r="24" spans="1:37">
      <c r="D24" s="66" t="s">
        <v>112</v>
      </c>
      <c r="E24" s="67"/>
      <c r="F24" s="68"/>
      <c r="G24" s="69"/>
      <c r="H24" s="69"/>
      <c r="I24" s="69"/>
      <c r="J24" s="69"/>
      <c r="K24" s="70"/>
      <c r="L24" s="70"/>
      <c r="M24" s="67"/>
      <c r="N24" s="67"/>
      <c r="O24" s="68"/>
      <c r="P24" s="68"/>
      <c r="Q24" s="67"/>
      <c r="R24" s="67"/>
      <c r="S24" s="67"/>
      <c r="T24" s="71"/>
      <c r="U24" s="71"/>
      <c r="V24" s="71" t="s">
        <v>0</v>
      </c>
      <c r="W24" s="72"/>
      <c r="X24" s="68"/>
    </row>
    <row r="25" spans="1:37">
      <c r="A25" s="25">
        <v>5</v>
      </c>
      <c r="B25" s="26" t="s">
        <v>104</v>
      </c>
      <c r="C25" s="27" t="s">
        <v>113</v>
      </c>
      <c r="D25" s="28" t="s">
        <v>114</v>
      </c>
      <c r="E25" s="29">
        <v>2.3250000000000002</v>
      </c>
      <c r="F25" s="30" t="s">
        <v>88</v>
      </c>
      <c r="H25" s="31">
        <f>ROUND(E25*G25,2)</f>
        <v>0</v>
      </c>
      <c r="J25" s="31">
        <f>ROUND(E25*G25,2)</f>
        <v>0</v>
      </c>
      <c r="L25" s="32">
        <f>E25*K25</f>
        <v>0</v>
      </c>
      <c r="N25" s="29">
        <f>E25*M25</f>
        <v>0</v>
      </c>
      <c r="O25" s="30">
        <v>0</v>
      </c>
      <c r="P25" s="30" t="s">
        <v>89</v>
      </c>
      <c r="V25" s="33" t="s">
        <v>69</v>
      </c>
      <c r="X25" s="27" t="s">
        <v>115</v>
      </c>
      <c r="Y25" s="27" t="s">
        <v>113</v>
      </c>
      <c r="Z25" s="30" t="s">
        <v>108</v>
      </c>
      <c r="AJ25" s="4" t="s">
        <v>92</v>
      </c>
      <c r="AK25" s="4" t="s">
        <v>93</v>
      </c>
    </row>
    <row r="26" spans="1:37">
      <c r="D26" s="80" t="s">
        <v>116</v>
      </c>
      <c r="E26" s="81">
        <f>J26</f>
        <v>0</v>
      </c>
      <c r="H26" s="81">
        <f>SUM(H12:H25)</f>
        <v>0</v>
      </c>
      <c r="I26" s="81">
        <f>SUM(I12:I25)</f>
        <v>0</v>
      </c>
      <c r="J26" s="81">
        <f>SUM(J12:J25)</f>
        <v>0</v>
      </c>
      <c r="L26" s="82">
        <f>SUM(L12:L25)</f>
        <v>0</v>
      </c>
      <c r="N26" s="83">
        <f>SUM(N12:N25)</f>
        <v>3.4872000000000001</v>
      </c>
      <c r="W26" s="34">
        <f>SUM(W12:W25)</f>
        <v>0</v>
      </c>
    </row>
    <row r="28" spans="1:37">
      <c r="B28" s="27" t="s">
        <v>117</v>
      </c>
    </row>
    <row r="29" spans="1:37" ht="25.5">
      <c r="A29" s="25">
        <v>6</v>
      </c>
      <c r="B29" s="26" t="s">
        <v>104</v>
      </c>
      <c r="C29" s="27" t="s">
        <v>118</v>
      </c>
      <c r="D29" s="28" t="s">
        <v>119</v>
      </c>
      <c r="E29" s="29">
        <v>0.95099999999999996</v>
      </c>
      <c r="F29" s="30" t="s">
        <v>88</v>
      </c>
      <c r="H29" s="31">
        <f>ROUND(E29*G29,2)</f>
        <v>0</v>
      </c>
      <c r="J29" s="31">
        <f>ROUND(E29*G29,2)</f>
        <v>0</v>
      </c>
      <c r="K29" s="32">
        <v>2.5558800000000002</v>
      </c>
      <c r="L29" s="32">
        <f>E29*K29</f>
        <v>2.43064188</v>
      </c>
      <c r="N29" s="29">
        <f>E29*M29</f>
        <v>0</v>
      </c>
      <c r="O29" s="30">
        <v>0</v>
      </c>
      <c r="P29" s="30" t="s">
        <v>89</v>
      </c>
      <c r="V29" s="33" t="s">
        <v>69</v>
      </c>
      <c r="X29" s="27" t="s">
        <v>120</v>
      </c>
      <c r="Y29" s="27" t="s">
        <v>118</v>
      </c>
      <c r="Z29" s="30" t="s">
        <v>121</v>
      </c>
      <c r="AJ29" s="4" t="s">
        <v>92</v>
      </c>
      <c r="AK29" s="4" t="s">
        <v>93</v>
      </c>
    </row>
    <row r="30" spans="1:37">
      <c r="D30" s="66" t="s">
        <v>122</v>
      </c>
      <c r="E30" s="67"/>
      <c r="F30" s="68"/>
      <c r="G30" s="69"/>
      <c r="H30" s="69"/>
      <c r="I30" s="69"/>
      <c r="J30" s="69"/>
      <c r="K30" s="70"/>
      <c r="L30" s="70"/>
      <c r="M30" s="67"/>
      <c r="N30" s="67"/>
      <c r="O30" s="68"/>
      <c r="P30" s="68"/>
      <c r="Q30" s="67"/>
      <c r="R30" s="67"/>
      <c r="S30" s="67"/>
      <c r="T30" s="71"/>
      <c r="U30" s="71"/>
      <c r="V30" s="71" t="s">
        <v>0</v>
      </c>
      <c r="W30" s="72"/>
      <c r="X30" s="68"/>
    </row>
    <row r="31" spans="1:37">
      <c r="D31" s="66" t="s">
        <v>123</v>
      </c>
      <c r="E31" s="67"/>
      <c r="F31" s="68"/>
      <c r="G31" s="69"/>
      <c r="H31" s="69"/>
      <c r="I31" s="69"/>
      <c r="J31" s="69"/>
      <c r="K31" s="70"/>
      <c r="L31" s="70"/>
      <c r="M31" s="67"/>
      <c r="N31" s="67"/>
      <c r="O31" s="68"/>
      <c r="P31" s="68"/>
      <c r="Q31" s="67"/>
      <c r="R31" s="67"/>
      <c r="S31" s="67"/>
      <c r="T31" s="71"/>
      <c r="U31" s="71"/>
      <c r="V31" s="71" t="s">
        <v>0</v>
      </c>
      <c r="W31" s="72"/>
      <c r="X31" s="68"/>
    </row>
    <row r="32" spans="1:37">
      <c r="D32" s="80" t="s">
        <v>124</v>
      </c>
      <c r="E32" s="81">
        <f>J32</f>
        <v>0</v>
      </c>
      <c r="H32" s="81">
        <f>SUM(H28:H31)</f>
        <v>0</v>
      </c>
      <c r="I32" s="81">
        <f>SUM(I28:I31)</f>
        <v>0</v>
      </c>
      <c r="J32" s="81">
        <f>SUM(J28:J31)</f>
        <v>0</v>
      </c>
      <c r="L32" s="82">
        <f>SUM(L28:L31)</f>
        <v>2.43064188</v>
      </c>
      <c r="N32" s="83">
        <f>SUM(N28:N31)</f>
        <v>0</v>
      </c>
      <c r="W32" s="34">
        <f>SUM(W28:W31)</f>
        <v>0</v>
      </c>
    </row>
    <row r="34" spans="1:37">
      <c r="B34" s="27" t="s">
        <v>125</v>
      </c>
    </row>
    <row r="35" spans="1:37" ht="25.5">
      <c r="A35" s="25">
        <v>7</v>
      </c>
      <c r="B35" s="26" t="s">
        <v>126</v>
      </c>
      <c r="C35" s="27" t="s">
        <v>127</v>
      </c>
      <c r="D35" s="28" t="s">
        <v>128</v>
      </c>
      <c r="E35" s="29">
        <v>1</v>
      </c>
      <c r="F35" s="30" t="s">
        <v>129</v>
      </c>
      <c r="H35" s="31">
        <f>ROUND(E35*G35,2)</f>
        <v>0</v>
      </c>
      <c r="J35" s="31">
        <f>ROUND(E35*G35,2)</f>
        <v>0</v>
      </c>
      <c r="K35" s="32">
        <v>0.12218</v>
      </c>
      <c r="L35" s="32">
        <f>E35*K35</f>
        <v>0.12218</v>
      </c>
      <c r="N35" s="29">
        <f>E35*M35</f>
        <v>0</v>
      </c>
      <c r="O35" s="30">
        <v>0</v>
      </c>
      <c r="P35" s="30" t="s">
        <v>89</v>
      </c>
      <c r="V35" s="33" t="s">
        <v>69</v>
      </c>
      <c r="X35" s="27" t="s">
        <v>130</v>
      </c>
      <c r="Y35" s="27" t="s">
        <v>127</v>
      </c>
      <c r="Z35" s="30" t="s">
        <v>131</v>
      </c>
      <c r="AJ35" s="4" t="s">
        <v>92</v>
      </c>
      <c r="AK35" s="4" t="s">
        <v>93</v>
      </c>
    </row>
    <row r="36" spans="1:37" ht="25.5">
      <c r="D36" s="66" t="s">
        <v>132</v>
      </c>
      <c r="E36" s="67"/>
      <c r="F36" s="68"/>
      <c r="G36" s="69"/>
      <c r="H36" s="69"/>
      <c r="I36" s="69"/>
      <c r="J36" s="69"/>
      <c r="K36" s="70"/>
      <c r="L36" s="70"/>
      <c r="M36" s="67"/>
      <c r="N36" s="67"/>
      <c r="O36" s="68"/>
      <c r="P36" s="68"/>
      <c r="Q36" s="67"/>
      <c r="R36" s="67"/>
      <c r="S36" s="67"/>
      <c r="T36" s="71"/>
      <c r="U36" s="71"/>
      <c r="V36" s="71" t="s">
        <v>0</v>
      </c>
      <c r="W36" s="72"/>
      <c r="X36" s="68"/>
    </row>
    <row r="37" spans="1:37" ht="25.5">
      <c r="D37" s="66" t="s">
        <v>133</v>
      </c>
      <c r="E37" s="67"/>
      <c r="F37" s="68"/>
      <c r="G37" s="69"/>
      <c r="H37" s="69"/>
      <c r="I37" s="69"/>
      <c r="J37" s="69"/>
      <c r="K37" s="70"/>
      <c r="L37" s="70"/>
      <c r="M37" s="67"/>
      <c r="N37" s="67"/>
      <c r="O37" s="68"/>
      <c r="P37" s="68"/>
      <c r="Q37" s="67"/>
      <c r="R37" s="67"/>
      <c r="S37" s="67"/>
      <c r="T37" s="71"/>
      <c r="U37" s="71"/>
      <c r="V37" s="71" t="s">
        <v>0</v>
      </c>
      <c r="W37" s="72"/>
      <c r="X37" s="68"/>
    </row>
    <row r="38" spans="1:37" ht="25.5">
      <c r="A38" s="25">
        <v>8</v>
      </c>
      <c r="B38" s="26" t="s">
        <v>126</v>
      </c>
      <c r="C38" s="27" t="s">
        <v>134</v>
      </c>
      <c r="D38" s="28" t="s">
        <v>135</v>
      </c>
      <c r="E38" s="29">
        <v>0.39700000000000002</v>
      </c>
      <c r="F38" s="30" t="s">
        <v>88</v>
      </c>
      <c r="H38" s="31">
        <f>ROUND(E38*G38,2)</f>
        <v>0</v>
      </c>
      <c r="J38" s="31">
        <f>ROUND(E38*G38,2)</f>
        <v>0</v>
      </c>
      <c r="K38" s="32">
        <v>1.77807</v>
      </c>
      <c r="L38" s="32">
        <f>E38*K38</f>
        <v>0.70589379000000008</v>
      </c>
      <c r="N38" s="29">
        <f>E38*M38</f>
        <v>0</v>
      </c>
      <c r="O38" s="30">
        <v>0</v>
      </c>
      <c r="P38" s="30" t="s">
        <v>89</v>
      </c>
      <c r="V38" s="33" t="s">
        <v>69</v>
      </c>
      <c r="X38" s="27" t="s">
        <v>136</v>
      </c>
      <c r="Y38" s="27" t="s">
        <v>134</v>
      </c>
      <c r="Z38" s="30" t="s">
        <v>131</v>
      </c>
      <c r="AJ38" s="4" t="s">
        <v>92</v>
      </c>
      <c r="AK38" s="4" t="s">
        <v>93</v>
      </c>
    </row>
    <row r="39" spans="1:37">
      <c r="D39" s="66" t="s">
        <v>137</v>
      </c>
      <c r="E39" s="67"/>
      <c r="F39" s="68"/>
      <c r="G39" s="69"/>
      <c r="H39" s="69"/>
      <c r="I39" s="69"/>
      <c r="J39" s="69"/>
      <c r="K39" s="70"/>
      <c r="L39" s="70"/>
      <c r="M39" s="67"/>
      <c r="N39" s="67"/>
      <c r="O39" s="68"/>
      <c r="P39" s="68"/>
      <c r="Q39" s="67"/>
      <c r="R39" s="67"/>
      <c r="S39" s="67"/>
      <c r="T39" s="71"/>
      <c r="U39" s="71"/>
      <c r="V39" s="71" t="s">
        <v>0</v>
      </c>
      <c r="W39" s="72"/>
      <c r="X39" s="68"/>
    </row>
    <row r="40" spans="1:37">
      <c r="D40" s="66" t="s">
        <v>138</v>
      </c>
      <c r="E40" s="67"/>
      <c r="F40" s="68"/>
      <c r="G40" s="69"/>
      <c r="H40" s="69"/>
      <c r="I40" s="69"/>
      <c r="J40" s="69"/>
      <c r="K40" s="70"/>
      <c r="L40" s="70"/>
      <c r="M40" s="67"/>
      <c r="N40" s="67"/>
      <c r="O40" s="68"/>
      <c r="P40" s="68"/>
      <c r="Q40" s="67"/>
      <c r="R40" s="67"/>
      <c r="S40" s="67"/>
      <c r="T40" s="71"/>
      <c r="U40" s="71"/>
      <c r="V40" s="71" t="s">
        <v>0</v>
      </c>
      <c r="W40" s="72"/>
      <c r="X40" s="68"/>
    </row>
    <row r="41" spans="1:37">
      <c r="D41" s="66" t="s">
        <v>139</v>
      </c>
      <c r="E41" s="67"/>
      <c r="F41" s="68"/>
      <c r="G41" s="69"/>
      <c r="H41" s="69"/>
      <c r="I41" s="69"/>
      <c r="J41" s="69"/>
      <c r="K41" s="70"/>
      <c r="L41" s="70"/>
      <c r="M41" s="67"/>
      <c r="N41" s="67"/>
      <c r="O41" s="68"/>
      <c r="P41" s="68"/>
      <c r="Q41" s="67"/>
      <c r="R41" s="67"/>
      <c r="S41" s="67"/>
      <c r="T41" s="71"/>
      <c r="U41" s="71"/>
      <c r="V41" s="71" t="s">
        <v>0</v>
      </c>
      <c r="W41" s="72"/>
      <c r="X41" s="68"/>
    </row>
    <row r="42" spans="1:37" ht="25.5">
      <c r="A42" s="25">
        <v>9</v>
      </c>
      <c r="B42" s="26" t="s">
        <v>140</v>
      </c>
      <c r="C42" s="27" t="s">
        <v>141</v>
      </c>
      <c r="D42" s="28" t="s">
        <v>142</v>
      </c>
      <c r="E42" s="29">
        <v>0.83</v>
      </c>
      <c r="F42" s="30" t="s">
        <v>88</v>
      </c>
      <c r="H42" s="31">
        <f>ROUND(E42*G42,2)</f>
        <v>0</v>
      </c>
      <c r="J42" s="31">
        <f>ROUND(E42*G42,2)</f>
        <v>0</v>
      </c>
      <c r="K42" s="32">
        <v>1.5805899999999999</v>
      </c>
      <c r="L42" s="32">
        <f>E42*K42</f>
        <v>1.3118896999999998</v>
      </c>
      <c r="N42" s="29">
        <f>E42*M42</f>
        <v>0</v>
      </c>
      <c r="O42" s="30">
        <v>0</v>
      </c>
      <c r="P42" s="30" t="s">
        <v>89</v>
      </c>
      <c r="V42" s="33" t="s">
        <v>69</v>
      </c>
      <c r="X42" s="27" t="s">
        <v>143</v>
      </c>
      <c r="Y42" s="27" t="s">
        <v>141</v>
      </c>
      <c r="Z42" s="30" t="s">
        <v>131</v>
      </c>
      <c r="AJ42" s="4" t="s">
        <v>92</v>
      </c>
      <c r="AK42" s="4" t="s">
        <v>93</v>
      </c>
    </row>
    <row r="43" spans="1:37" ht="25.5">
      <c r="D43" s="66" t="s">
        <v>144</v>
      </c>
      <c r="E43" s="67"/>
      <c r="F43" s="68"/>
      <c r="G43" s="69"/>
      <c r="H43" s="69"/>
      <c r="I43" s="69"/>
      <c r="J43" s="69"/>
      <c r="K43" s="70"/>
      <c r="L43" s="70"/>
      <c r="M43" s="67"/>
      <c r="N43" s="67"/>
      <c r="O43" s="68"/>
      <c r="P43" s="68"/>
      <c r="Q43" s="67"/>
      <c r="R43" s="67"/>
      <c r="S43" s="67"/>
      <c r="T43" s="71"/>
      <c r="U43" s="71"/>
      <c r="V43" s="71" t="s">
        <v>0</v>
      </c>
      <c r="W43" s="72"/>
      <c r="X43" s="68"/>
    </row>
    <row r="44" spans="1:37">
      <c r="D44" s="66" t="s">
        <v>145</v>
      </c>
      <c r="E44" s="67"/>
      <c r="F44" s="68"/>
      <c r="G44" s="69"/>
      <c r="H44" s="69"/>
      <c r="I44" s="69"/>
      <c r="J44" s="69"/>
      <c r="K44" s="70"/>
      <c r="L44" s="70"/>
      <c r="M44" s="67"/>
      <c r="N44" s="67"/>
      <c r="O44" s="68"/>
      <c r="P44" s="68"/>
      <c r="Q44" s="67"/>
      <c r="R44" s="67"/>
      <c r="S44" s="67"/>
      <c r="T44" s="71"/>
      <c r="U44" s="71"/>
      <c r="V44" s="71" t="s">
        <v>0</v>
      </c>
      <c r="W44" s="72"/>
      <c r="X44" s="68"/>
    </row>
    <row r="45" spans="1:37">
      <c r="D45" s="66" t="s">
        <v>146</v>
      </c>
      <c r="E45" s="67"/>
      <c r="F45" s="68"/>
      <c r="G45" s="69"/>
      <c r="H45" s="69"/>
      <c r="I45" s="69"/>
      <c r="J45" s="69"/>
      <c r="K45" s="70"/>
      <c r="L45" s="70"/>
      <c r="M45" s="67"/>
      <c r="N45" s="67"/>
      <c r="O45" s="68"/>
      <c r="P45" s="68"/>
      <c r="Q45" s="67"/>
      <c r="R45" s="67"/>
      <c r="S45" s="67"/>
      <c r="T45" s="71"/>
      <c r="U45" s="71"/>
      <c r="V45" s="71" t="s">
        <v>0</v>
      </c>
      <c r="W45" s="72"/>
      <c r="X45" s="68"/>
    </row>
    <row r="46" spans="1:37" ht="25.5">
      <c r="A46" s="25">
        <v>10</v>
      </c>
      <c r="B46" s="26" t="s">
        <v>140</v>
      </c>
      <c r="C46" s="27" t="s">
        <v>147</v>
      </c>
      <c r="D46" s="28" t="s">
        <v>148</v>
      </c>
      <c r="E46" s="29">
        <v>1.2E-2</v>
      </c>
      <c r="F46" s="30" t="s">
        <v>149</v>
      </c>
      <c r="H46" s="31">
        <f>ROUND(E46*G46,2)</f>
        <v>0</v>
      </c>
      <c r="J46" s="31">
        <f>ROUND(E46*G46,2)</f>
        <v>0</v>
      </c>
      <c r="K46" s="32">
        <v>1.0405</v>
      </c>
      <c r="L46" s="32">
        <f>E46*K46</f>
        <v>1.2486000000000001E-2</v>
      </c>
      <c r="N46" s="29">
        <f>E46*M46</f>
        <v>0</v>
      </c>
      <c r="O46" s="30">
        <v>0</v>
      </c>
      <c r="P46" s="30" t="s">
        <v>89</v>
      </c>
      <c r="V46" s="33" t="s">
        <v>69</v>
      </c>
      <c r="X46" s="27" t="s">
        <v>150</v>
      </c>
      <c r="Y46" s="27" t="s">
        <v>147</v>
      </c>
      <c r="Z46" s="30" t="s">
        <v>151</v>
      </c>
      <c r="AJ46" s="4" t="s">
        <v>92</v>
      </c>
      <c r="AK46" s="4" t="s">
        <v>93</v>
      </c>
    </row>
    <row r="47" spans="1:37" ht="25.5">
      <c r="D47" s="66" t="s">
        <v>152</v>
      </c>
      <c r="E47" s="67"/>
      <c r="F47" s="68"/>
      <c r="G47" s="69"/>
      <c r="H47" s="69"/>
      <c r="I47" s="69"/>
      <c r="J47" s="69"/>
      <c r="K47" s="70"/>
      <c r="L47" s="70"/>
      <c r="M47" s="67"/>
      <c r="N47" s="67"/>
      <c r="O47" s="68"/>
      <c r="P47" s="68"/>
      <c r="Q47" s="67"/>
      <c r="R47" s="67"/>
      <c r="S47" s="67"/>
      <c r="T47" s="71"/>
      <c r="U47" s="71"/>
      <c r="V47" s="71" t="s">
        <v>0</v>
      </c>
      <c r="W47" s="72"/>
      <c r="X47" s="68"/>
    </row>
    <row r="48" spans="1:37">
      <c r="D48" s="66" t="s">
        <v>153</v>
      </c>
      <c r="E48" s="67"/>
      <c r="F48" s="68"/>
      <c r="G48" s="69"/>
      <c r="H48" s="69"/>
      <c r="I48" s="69"/>
      <c r="J48" s="69"/>
      <c r="K48" s="70"/>
      <c r="L48" s="70"/>
      <c r="M48" s="67"/>
      <c r="N48" s="67"/>
      <c r="O48" s="68"/>
      <c r="P48" s="68"/>
      <c r="Q48" s="67"/>
      <c r="R48" s="67"/>
      <c r="S48" s="67"/>
      <c r="T48" s="71"/>
      <c r="U48" s="71"/>
      <c r="V48" s="71" t="s">
        <v>0</v>
      </c>
      <c r="W48" s="72"/>
      <c r="X48" s="68"/>
    </row>
    <row r="49" spans="1:37">
      <c r="D49" s="66" t="s">
        <v>154</v>
      </c>
      <c r="E49" s="67"/>
      <c r="F49" s="68"/>
      <c r="G49" s="69"/>
      <c r="H49" s="69"/>
      <c r="I49" s="69"/>
      <c r="J49" s="69"/>
      <c r="K49" s="70"/>
      <c r="L49" s="70"/>
      <c r="M49" s="67"/>
      <c r="N49" s="67"/>
      <c r="O49" s="68"/>
      <c r="P49" s="68"/>
      <c r="Q49" s="67"/>
      <c r="R49" s="67"/>
      <c r="S49" s="67"/>
      <c r="T49" s="71"/>
      <c r="U49" s="71"/>
      <c r="V49" s="71" t="s">
        <v>0</v>
      </c>
      <c r="W49" s="72"/>
      <c r="X49" s="68"/>
    </row>
    <row r="50" spans="1:37">
      <c r="D50" s="66" t="s">
        <v>155</v>
      </c>
      <c r="E50" s="67"/>
      <c r="F50" s="68"/>
      <c r="G50" s="69"/>
      <c r="H50" s="69"/>
      <c r="I50" s="69"/>
      <c r="J50" s="69"/>
      <c r="K50" s="70"/>
      <c r="L50" s="70"/>
      <c r="M50" s="67"/>
      <c r="N50" s="67"/>
      <c r="O50" s="68"/>
      <c r="P50" s="68"/>
      <c r="Q50" s="67"/>
      <c r="R50" s="67"/>
      <c r="S50" s="67"/>
      <c r="T50" s="71"/>
      <c r="U50" s="71"/>
      <c r="V50" s="71" t="s">
        <v>0</v>
      </c>
      <c r="W50" s="72"/>
      <c r="X50" s="68"/>
    </row>
    <row r="51" spans="1:37">
      <c r="D51" s="66" t="s">
        <v>156</v>
      </c>
      <c r="E51" s="67"/>
      <c r="F51" s="68"/>
      <c r="G51" s="69"/>
      <c r="H51" s="69"/>
      <c r="I51" s="69"/>
      <c r="J51" s="69"/>
      <c r="K51" s="70"/>
      <c r="L51" s="70"/>
      <c r="M51" s="67"/>
      <c r="N51" s="67"/>
      <c r="O51" s="68"/>
      <c r="P51" s="68"/>
      <c r="Q51" s="67"/>
      <c r="R51" s="67"/>
      <c r="S51" s="67"/>
      <c r="T51" s="71"/>
      <c r="U51" s="71"/>
      <c r="V51" s="71" t="s">
        <v>0</v>
      </c>
      <c r="W51" s="72"/>
      <c r="X51" s="68"/>
    </row>
    <row r="52" spans="1:37">
      <c r="D52" s="66" t="s">
        <v>157</v>
      </c>
      <c r="E52" s="67"/>
      <c r="F52" s="68"/>
      <c r="G52" s="69"/>
      <c r="H52" s="69"/>
      <c r="I52" s="69"/>
      <c r="J52" s="69"/>
      <c r="K52" s="70"/>
      <c r="L52" s="70"/>
      <c r="M52" s="67"/>
      <c r="N52" s="67"/>
      <c r="O52" s="68"/>
      <c r="P52" s="68"/>
      <c r="Q52" s="67"/>
      <c r="R52" s="67"/>
      <c r="S52" s="67"/>
      <c r="T52" s="71"/>
      <c r="U52" s="71"/>
      <c r="V52" s="71" t="s">
        <v>0</v>
      </c>
      <c r="W52" s="72"/>
      <c r="X52" s="68"/>
    </row>
    <row r="53" spans="1:37" ht="25.5">
      <c r="A53" s="25">
        <v>11</v>
      </c>
      <c r="B53" s="26" t="s">
        <v>126</v>
      </c>
      <c r="C53" s="27" t="s">
        <v>158</v>
      </c>
      <c r="D53" s="28" t="s">
        <v>159</v>
      </c>
      <c r="E53" s="29">
        <v>0.152</v>
      </c>
      <c r="F53" s="30" t="s">
        <v>149</v>
      </c>
      <c r="H53" s="31">
        <f>ROUND(E53*G53,2)</f>
        <v>0</v>
      </c>
      <c r="J53" s="31">
        <f>ROUND(E53*G53,2)</f>
        <v>0</v>
      </c>
      <c r="K53" s="32">
        <v>1.0900000000000001</v>
      </c>
      <c r="L53" s="32">
        <f>E53*K53</f>
        <v>0.16568000000000002</v>
      </c>
      <c r="N53" s="29">
        <f>E53*M53</f>
        <v>0</v>
      </c>
      <c r="O53" s="30">
        <v>0</v>
      </c>
      <c r="P53" s="30" t="s">
        <v>89</v>
      </c>
      <c r="V53" s="33" t="s">
        <v>69</v>
      </c>
      <c r="X53" s="27" t="s">
        <v>160</v>
      </c>
      <c r="Y53" s="27" t="s">
        <v>158</v>
      </c>
      <c r="Z53" s="30" t="s">
        <v>131</v>
      </c>
      <c r="AJ53" s="4" t="s">
        <v>92</v>
      </c>
      <c r="AK53" s="4" t="s">
        <v>93</v>
      </c>
    </row>
    <row r="54" spans="1:37" ht="25.5">
      <c r="D54" s="66" t="s">
        <v>161</v>
      </c>
      <c r="E54" s="67"/>
      <c r="F54" s="68"/>
      <c r="G54" s="69"/>
      <c r="H54" s="69"/>
      <c r="I54" s="69"/>
      <c r="J54" s="69"/>
      <c r="K54" s="70"/>
      <c r="L54" s="70"/>
      <c r="M54" s="67"/>
      <c r="N54" s="67"/>
      <c r="O54" s="68"/>
      <c r="P54" s="68"/>
      <c r="Q54" s="67"/>
      <c r="R54" s="67"/>
      <c r="S54" s="67"/>
      <c r="T54" s="71"/>
      <c r="U54" s="71"/>
      <c r="V54" s="71" t="s">
        <v>0</v>
      </c>
      <c r="W54" s="72"/>
      <c r="X54" s="68"/>
    </row>
    <row r="55" spans="1:37">
      <c r="D55" s="66" t="s">
        <v>162</v>
      </c>
      <c r="E55" s="67"/>
      <c r="F55" s="68"/>
      <c r="G55" s="69"/>
      <c r="H55" s="69"/>
      <c r="I55" s="69"/>
      <c r="J55" s="69"/>
      <c r="K55" s="70"/>
      <c r="L55" s="70"/>
      <c r="M55" s="67"/>
      <c r="N55" s="67"/>
      <c r="O55" s="68"/>
      <c r="P55" s="68"/>
      <c r="Q55" s="67"/>
      <c r="R55" s="67"/>
      <c r="S55" s="67"/>
      <c r="T55" s="71"/>
      <c r="U55" s="71"/>
      <c r="V55" s="71" t="s">
        <v>0</v>
      </c>
      <c r="W55" s="72"/>
      <c r="X55" s="68"/>
    </row>
    <row r="56" spans="1:37">
      <c r="D56" s="73" t="s">
        <v>163</v>
      </c>
      <c r="E56" s="74"/>
      <c r="F56" s="75"/>
      <c r="G56" s="76"/>
      <c r="H56" s="76"/>
      <c r="I56" s="76"/>
      <c r="J56" s="76"/>
      <c r="K56" s="77"/>
      <c r="L56" s="77"/>
      <c r="M56" s="74"/>
      <c r="N56" s="74"/>
      <c r="O56" s="75"/>
      <c r="P56" s="75"/>
      <c r="Q56" s="74"/>
      <c r="R56" s="74"/>
      <c r="S56" s="74"/>
      <c r="T56" s="78"/>
      <c r="U56" s="78"/>
      <c r="V56" s="78" t="s">
        <v>1</v>
      </c>
      <c r="W56" s="79"/>
      <c r="X56" s="75"/>
    </row>
    <row r="57" spans="1:37" ht="25.5">
      <c r="D57" s="73" t="s">
        <v>164</v>
      </c>
      <c r="E57" s="74"/>
      <c r="F57" s="75"/>
      <c r="G57" s="76"/>
      <c r="H57" s="76"/>
      <c r="I57" s="76"/>
      <c r="J57" s="76"/>
      <c r="K57" s="77"/>
      <c r="L57" s="77"/>
      <c r="M57" s="74"/>
      <c r="N57" s="74"/>
      <c r="O57" s="75"/>
      <c r="P57" s="75"/>
      <c r="Q57" s="74"/>
      <c r="R57" s="74"/>
      <c r="S57" s="74"/>
      <c r="T57" s="78"/>
      <c r="U57" s="78"/>
      <c r="V57" s="78" t="s">
        <v>1</v>
      </c>
      <c r="W57" s="79"/>
      <c r="X57" s="75"/>
    </row>
    <row r="58" spans="1:37" ht="25.5">
      <c r="A58" s="25">
        <v>12</v>
      </c>
      <c r="B58" s="26" t="s">
        <v>165</v>
      </c>
      <c r="C58" s="27" t="s">
        <v>166</v>
      </c>
      <c r="D58" s="28" t="s">
        <v>167</v>
      </c>
      <c r="E58" s="29">
        <v>0.66200000000000003</v>
      </c>
      <c r="F58" s="30" t="s">
        <v>88</v>
      </c>
      <c r="H58" s="31">
        <f>ROUND(E58*G58,2)</f>
        <v>0</v>
      </c>
      <c r="J58" s="31">
        <f>ROUND(E58*G58,2)</f>
        <v>0</v>
      </c>
      <c r="K58" s="32">
        <v>2.5323500000000001</v>
      </c>
      <c r="L58" s="32">
        <f>E58*K58</f>
        <v>1.6764157000000002</v>
      </c>
      <c r="N58" s="29">
        <f>E58*M58</f>
        <v>0</v>
      </c>
      <c r="O58" s="30">
        <v>0</v>
      </c>
      <c r="P58" s="30" t="s">
        <v>89</v>
      </c>
      <c r="V58" s="33" t="s">
        <v>69</v>
      </c>
      <c r="X58" s="27" t="s">
        <v>168</v>
      </c>
      <c r="Y58" s="27" t="s">
        <v>166</v>
      </c>
      <c r="Z58" s="30" t="s">
        <v>169</v>
      </c>
      <c r="AJ58" s="4" t="s">
        <v>92</v>
      </c>
      <c r="AK58" s="4" t="s">
        <v>93</v>
      </c>
    </row>
    <row r="59" spans="1:37" ht="25.5">
      <c r="D59" s="66" t="s">
        <v>170</v>
      </c>
      <c r="E59" s="67"/>
      <c r="F59" s="68"/>
      <c r="G59" s="69"/>
      <c r="H59" s="69"/>
      <c r="I59" s="69"/>
      <c r="J59" s="69"/>
      <c r="K59" s="70"/>
      <c r="L59" s="70"/>
      <c r="M59" s="67"/>
      <c r="N59" s="67"/>
      <c r="O59" s="68"/>
      <c r="P59" s="68"/>
      <c r="Q59" s="67"/>
      <c r="R59" s="67"/>
      <c r="S59" s="67"/>
      <c r="T59" s="71"/>
      <c r="U59" s="71"/>
      <c r="V59" s="71" t="s">
        <v>0</v>
      </c>
      <c r="W59" s="72"/>
      <c r="X59" s="68"/>
    </row>
    <row r="60" spans="1:37">
      <c r="D60" s="66" t="s">
        <v>171</v>
      </c>
      <c r="E60" s="67"/>
      <c r="F60" s="68"/>
      <c r="G60" s="69"/>
      <c r="H60" s="69"/>
      <c r="I60" s="69"/>
      <c r="J60" s="69"/>
      <c r="K60" s="70"/>
      <c r="L60" s="70"/>
      <c r="M60" s="67"/>
      <c r="N60" s="67"/>
      <c r="O60" s="68"/>
      <c r="P60" s="68"/>
      <c r="Q60" s="67"/>
      <c r="R60" s="67"/>
      <c r="S60" s="67"/>
      <c r="T60" s="71"/>
      <c r="U60" s="71"/>
      <c r="V60" s="71" t="s">
        <v>0</v>
      </c>
      <c r="W60" s="72"/>
      <c r="X60" s="68"/>
    </row>
    <row r="61" spans="1:37" ht="25.5">
      <c r="A61" s="25">
        <v>13</v>
      </c>
      <c r="B61" s="26" t="s">
        <v>165</v>
      </c>
      <c r="C61" s="27" t="s">
        <v>172</v>
      </c>
      <c r="D61" s="28" t="s">
        <v>173</v>
      </c>
      <c r="E61" s="29">
        <v>2.2799999999999998</v>
      </c>
      <c r="F61" s="30" t="s">
        <v>174</v>
      </c>
      <c r="H61" s="31">
        <f>ROUND(E61*G61,2)</f>
        <v>0</v>
      </c>
      <c r="J61" s="31">
        <f>ROUND(E61*G61,2)</f>
        <v>0</v>
      </c>
      <c r="K61" s="32">
        <v>2.1199999999999999E-3</v>
      </c>
      <c r="L61" s="32">
        <f>E61*K61</f>
        <v>4.8335999999999995E-3</v>
      </c>
      <c r="N61" s="29">
        <f>E61*M61</f>
        <v>0</v>
      </c>
      <c r="O61" s="30">
        <v>0</v>
      </c>
      <c r="P61" s="30" t="s">
        <v>89</v>
      </c>
      <c r="V61" s="33" t="s">
        <v>69</v>
      </c>
      <c r="X61" s="27" t="s">
        <v>175</v>
      </c>
      <c r="Y61" s="27" t="s">
        <v>172</v>
      </c>
      <c r="Z61" s="30" t="s">
        <v>169</v>
      </c>
      <c r="AJ61" s="4" t="s">
        <v>92</v>
      </c>
      <c r="AK61" s="4" t="s">
        <v>93</v>
      </c>
    </row>
    <row r="62" spans="1:37">
      <c r="D62" s="66" t="s">
        <v>176</v>
      </c>
      <c r="E62" s="67"/>
      <c r="F62" s="68"/>
      <c r="G62" s="69"/>
      <c r="H62" s="69"/>
      <c r="I62" s="69"/>
      <c r="J62" s="69"/>
      <c r="K62" s="70"/>
      <c r="L62" s="70"/>
      <c r="M62" s="67"/>
      <c r="N62" s="67"/>
      <c r="O62" s="68"/>
      <c r="P62" s="68"/>
      <c r="Q62" s="67"/>
      <c r="R62" s="67"/>
      <c r="S62" s="67"/>
      <c r="T62" s="71"/>
      <c r="U62" s="71"/>
      <c r="V62" s="71" t="s">
        <v>0</v>
      </c>
      <c r="W62" s="72"/>
      <c r="X62" s="68"/>
    </row>
    <row r="63" spans="1:37">
      <c r="D63" s="66" t="s">
        <v>177</v>
      </c>
      <c r="E63" s="67"/>
      <c r="F63" s="68"/>
      <c r="G63" s="69"/>
      <c r="H63" s="69"/>
      <c r="I63" s="69"/>
      <c r="J63" s="69"/>
      <c r="K63" s="70"/>
      <c r="L63" s="70"/>
      <c r="M63" s="67"/>
      <c r="N63" s="67"/>
      <c r="O63" s="68"/>
      <c r="P63" s="68"/>
      <c r="Q63" s="67"/>
      <c r="R63" s="67"/>
      <c r="S63" s="67"/>
      <c r="T63" s="71"/>
      <c r="U63" s="71"/>
      <c r="V63" s="71" t="s">
        <v>0</v>
      </c>
      <c r="W63" s="72"/>
      <c r="X63" s="68"/>
    </row>
    <row r="64" spans="1:37" ht="25.5">
      <c r="A64" s="25">
        <v>14</v>
      </c>
      <c r="B64" s="26" t="s">
        <v>165</v>
      </c>
      <c r="C64" s="27" t="s">
        <v>178</v>
      </c>
      <c r="D64" s="28" t="s">
        <v>179</v>
      </c>
      <c r="E64" s="29">
        <v>2.2799999999999998</v>
      </c>
      <c r="F64" s="30" t="s">
        <v>174</v>
      </c>
      <c r="H64" s="31">
        <f>ROUND(E64*G64,2)</f>
        <v>0</v>
      </c>
      <c r="J64" s="31">
        <f>ROUND(E64*G64,2)</f>
        <v>0</v>
      </c>
      <c r="L64" s="32">
        <f>E64*K64</f>
        <v>0</v>
      </c>
      <c r="N64" s="29">
        <f>E64*M64</f>
        <v>0</v>
      </c>
      <c r="O64" s="30">
        <v>0</v>
      </c>
      <c r="P64" s="30" t="s">
        <v>89</v>
      </c>
      <c r="V64" s="33" t="s">
        <v>69</v>
      </c>
      <c r="X64" s="27" t="s">
        <v>180</v>
      </c>
      <c r="Y64" s="27" t="s">
        <v>178</v>
      </c>
      <c r="Z64" s="30" t="s">
        <v>169</v>
      </c>
      <c r="AJ64" s="4" t="s">
        <v>92</v>
      </c>
      <c r="AK64" s="4" t="s">
        <v>93</v>
      </c>
    </row>
    <row r="65" spans="1:37">
      <c r="A65" s="25">
        <v>15</v>
      </c>
      <c r="B65" s="26" t="s">
        <v>165</v>
      </c>
      <c r="C65" s="27" t="s">
        <v>181</v>
      </c>
      <c r="D65" s="28" t="s">
        <v>182</v>
      </c>
      <c r="E65" s="29">
        <v>6.9000000000000006E-2</v>
      </c>
      <c r="F65" s="30" t="s">
        <v>149</v>
      </c>
      <c r="H65" s="31">
        <f>ROUND(E65*G65,2)</f>
        <v>0</v>
      </c>
      <c r="J65" s="31">
        <f>ROUND(E65*G65,2)</f>
        <v>0</v>
      </c>
      <c r="K65" s="32">
        <v>1.0528999999999999</v>
      </c>
      <c r="L65" s="32">
        <f>E65*K65</f>
        <v>7.2650100000000009E-2</v>
      </c>
      <c r="N65" s="29">
        <f>E65*M65</f>
        <v>0</v>
      </c>
      <c r="O65" s="30">
        <v>0</v>
      </c>
      <c r="P65" s="30" t="s">
        <v>89</v>
      </c>
      <c r="V65" s="33" t="s">
        <v>69</v>
      </c>
      <c r="X65" s="27" t="s">
        <v>183</v>
      </c>
      <c r="Y65" s="27" t="s">
        <v>181</v>
      </c>
      <c r="Z65" s="30" t="s">
        <v>169</v>
      </c>
      <c r="AJ65" s="4" t="s">
        <v>92</v>
      </c>
      <c r="AK65" s="4" t="s">
        <v>93</v>
      </c>
    </row>
    <row r="66" spans="1:37" ht="25.5">
      <c r="D66" s="66" t="s">
        <v>184</v>
      </c>
      <c r="E66" s="67"/>
      <c r="F66" s="68"/>
      <c r="G66" s="69"/>
      <c r="H66" s="69"/>
      <c r="I66" s="69"/>
      <c r="J66" s="69"/>
      <c r="K66" s="70"/>
      <c r="L66" s="70"/>
      <c r="M66" s="67"/>
      <c r="N66" s="67"/>
      <c r="O66" s="68"/>
      <c r="P66" s="68"/>
      <c r="Q66" s="67"/>
      <c r="R66" s="67"/>
      <c r="S66" s="67"/>
      <c r="T66" s="71"/>
      <c r="U66" s="71"/>
      <c r="V66" s="71" t="s">
        <v>0</v>
      </c>
      <c r="W66" s="72"/>
      <c r="X66" s="68"/>
    </row>
    <row r="67" spans="1:37">
      <c r="D67" s="66" t="s">
        <v>185</v>
      </c>
      <c r="E67" s="67"/>
      <c r="F67" s="68"/>
      <c r="G67" s="69"/>
      <c r="H67" s="69"/>
      <c r="I67" s="69"/>
      <c r="J67" s="69"/>
      <c r="K67" s="70"/>
      <c r="L67" s="70"/>
      <c r="M67" s="67"/>
      <c r="N67" s="67"/>
      <c r="O67" s="68"/>
      <c r="P67" s="68"/>
      <c r="Q67" s="67"/>
      <c r="R67" s="67"/>
      <c r="S67" s="67"/>
      <c r="T67" s="71"/>
      <c r="U67" s="71"/>
      <c r="V67" s="71" t="s">
        <v>0</v>
      </c>
      <c r="W67" s="72"/>
      <c r="X67" s="68"/>
    </row>
    <row r="68" spans="1:37">
      <c r="D68" s="80" t="s">
        <v>186</v>
      </c>
      <c r="E68" s="81">
        <f>J68</f>
        <v>0</v>
      </c>
      <c r="H68" s="81">
        <f>SUM(H34:H67)</f>
        <v>0</v>
      </c>
      <c r="I68" s="81">
        <f>SUM(I34:I67)</f>
        <v>0</v>
      </c>
      <c r="J68" s="81">
        <f>SUM(J34:J67)</f>
        <v>0</v>
      </c>
      <c r="L68" s="82">
        <f>SUM(L34:L67)</f>
        <v>4.0720288900000003</v>
      </c>
      <c r="N68" s="83">
        <f>SUM(N34:N67)</f>
        <v>0</v>
      </c>
      <c r="W68" s="34">
        <f>SUM(W34:W67)</f>
        <v>0</v>
      </c>
    </row>
    <row r="70" spans="1:37">
      <c r="B70" s="27" t="s">
        <v>187</v>
      </c>
    </row>
    <row r="71" spans="1:37">
      <c r="A71" s="25">
        <v>16</v>
      </c>
      <c r="B71" s="26" t="s">
        <v>140</v>
      </c>
      <c r="C71" s="27" t="s">
        <v>188</v>
      </c>
      <c r="D71" s="28" t="s">
        <v>189</v>
      </c>
      <c r="E71" s="29">
        <v>0.55600000000000005</v>
      </c>
      <c r="F71" s="30" t="s">
        <v>88</v>
      </c>
      <c r="H71" s="31">
        <f>ROUND(E71*G71,2)</f>
        <v>0</v>
      </c>
      <c r="J71" s="31">
        <f>ROUND(E71*G71,2)</f>
        <v>0</v>
      </c>
      <c r="K71" s="32">
        <v>2.4468000000000001</v>
      </c>
      <c r="L71" s="32">
        <f>E71*K71</f>
        <v>1.3604208000000002</v>
      </c>
      <c r="N71" s="29">
        <f>E71*M71</f>
        <v>0</v>
      </c>
      <c r="O71" s="30">
        <v>0</v>
      </c>
      <c r="P71" s="30" t="s">
        <v>89</v>
      </c>
      <c r="V71" s="33" t="s">
        <v>69</v>
      </c>
      <c r="X71" s="27" t="s">
        <v>190</v>
      </c>
      <c r="Y71" s="27" t="s">
        <v>188</v>
      </c>
      <c r="Z71" s="30" t="s">
        <v>151</v>
      </c>
      <c r="AJ71" s="4" t="s">
        <v>92</v>
      </c>
      <c r="AK71" s="4" t="s">
        <v>93</v>
      </c>
    </row>
    <row r="72" spans="1:37">
      <c r="D72" s="66" t="s">
        <v>191</v>
      </c>
      <c r="E72" s="67"/>
      <c r="F72" s="68"/>
      <c r="G72" s="69"/>
      <c r="H72" s="69"/>
      <c r="I72" s="69"/>
      <c r="J72" s="69"/>
      <c r="K72" s="70"/>
      <c r="L72" s="70"/>
      <c r="M72" s="67"/>
      <c r="N72" s="67"/>
      <c r="O72" s="68"/>
      <c r="P72" s="68"/>
      <c r="Q72" s="67"/>
      <c r="R72" s="67"/>
      <c r="S72" s="67"/>
      <c r="T72" s="71"/>
      <c r="U72" s="71"/>
      <c r="V72" s="71" t="s">
        <v>0</v>
      </c>
      <c r="W72" s="72"/>
      <c r="X72" s="68"/>
    </row>
    <row r="73" spans="1:37">
      <c r="D73" s="66" t="s">
        <v>192</v>
      </c>
      <c r="E73" s="67"/>
      <c r="F73" s="68"/>
      <c r="G73" s="69"/>
      <c r="H73" s="69"/>
      <c r="I73" s="69"/>
      <c r="J73" s="69"/>
      <c r="K73" s="70"/>
      <c r="L73" s="70"/>
      <c r="M73" s="67"/>
      <c r="N73" s="67"/>
      <c r="O73" s="68"/>
      <c r="P73" s="68"/>
      <c r="Q73" s="67"/>
      <c r="R73" s="67"/>
      <c r="S73" s="67"/>
      <c r="T73" s="71"/>
      <c r="U73" s="71"/>
      <c r="V73" s="71" t="s">
        <v>0</v>
      </c>
      <c r="W73" s="72"/>
      <c r="X73" s="68"/>
    </row>
    <row r="74" spans="1:37">
      <c r="D74" s="66" t="s">
        <v>102</v>
      </c>
      <c r="E74" s="67"/>
      <c r="F74" s="68"/>
      <c r="G74" s="69"/>
      <c r="H74" s="69"/>
      <c r="I74" s="69"/>
      <c r="J74" s="69"/>
      <c r="K74" s="70"/>
      <c r="L74" s="70"/>
      <c r="M74" s="67"/>
      <c r="N74" s="67"/>
      <c r="O74" s="68"/>
      <c r="P74" s="68"/>
      <c r="Q74" s="67"/>
      <c r="R74" s="67"/>
      <c r="S74" s="67"/>
      <c r="T74" s="71"/>
      <c r="U74" s="71"/>
      <c r="V74" s="71" t="s">
        <v>0</v>
      </c>
      <c r="W74" s="72"/>
      <c r="X74" s="68"/>
    </row>
    <row r="75" spans="1:37">
      <c r="A75" s="25">
        <v>17</v>
      </c>
      <c r="B75" s="26" t="s">
        <v>140</v>
      </c>
      <c r="C75" s="27" t="s">
        <v>193</v>
      </c>
      <c r="D75" s="28" t="s">
        <v>194</v>
      </c>
      <c r="E75" s="29">
        <v>3.1859999999999999</v>
      </c>
      <c r="F75" s="30" t="s">
        <v>174</v>
      </c>
      <c r="H75" s="31">
        <f>ROUND(E75*G75,2)</f>
        <v>0</v>
      </c>
      <c r="J75" s="31">
        <f>ROUND(E75*G75,2)</f>
        <v>0</v>
      </c>
      <c r="K75" s="32">
        <v>1.99E-3</v>
      </c>
      <c r="L75" s="32">
        <f>E75*K75</f>
        <v>6.3401400000000002E-3</v>
      </c>
      <c r="N75" s="29">
        <f>E75*M75</f>
        <v>0</v>
      </c>
      <c r="O75" s="30">
        <v>0</v>
      </c>
      <c r="P75" s="30" t="s">
        <v>89</v>
      </c>
      <c r="V75" s="33" t="s">
        <v>69</v>
      </c>
      <c r="X75" s="27" t="s">
        <v>195</v>
      </c>
      <c r="Y75" s="27" t="s">
        <v>193</v>
      </c>
      <c r="Z75" s="30" t="s">
        <v>151</v>
      </c>
      <c r="AJ75" s="4" t="s">
        <v>92</v>
      </c>
      <c r="AK75" s="4" t="s">
        <v>93</v>
      </c>
    </row>
    <row r="76" spans="1:37">
      <c r="D76" s="66" t="s">
        <v>191</v>
      </c>
      <c r="E76" s="67"/>
      <c r="F76" s="68"/>
      <c r="G76" s="69"/>
      <c r="H76" s="69"/>
      <c r="I76" s="69"/>
      <c r="J76" s="69"/>
      <c r="K76" s="70"/>
      <c r="L76" s="70"/>
      <c r="M76" s="67"/>
      <c r="N76" s="67"/>
      <c r="O76" s="68"/>
      <c r="P76" s="68"/>
      <c r="Q76" s="67"/>
      <c r="R76" s="67"/>
      <c r="S76" s="67"/>
      <c r="T76" s="71"/>
      <c r="U76" s="71"/>
      <c r="V76" s="71" t="s">
        <v>0</v>
      </c>
      <c r="W76" s="72"/>
      <c r="X76" s="68"/>
    </row>
    <row r="77" spans="1:37">
      <c r="D77" s="66" t="s">
        <v>196</v>
      </c>
      <c r="E77" s="67"/>
      <c r="F77" s="68"/>
      <c r="G77" s="69"/>
      <c r="H77" s="69"/>
      <c r="I77" s="69"/>
      <c r="J77" s="69"/>
      <c r="K77" s="70"/>
      <c r="L77" s="70"/>
      <c r="M77" s="67"/>
      <c r="N77" s="67"/>
      <c r="O77" s="68"/>
      <c r="P77" s="68"/>
      <c r="Q77" s="67"/>
      <c r="R77" s="67"/>
      <c r="S77" s="67"/>
      <c r="T77" s="71"/>
      <c r="U77" s="71"/>
      <c r="V77" s="71" t="s">
        <v>0</v>
      </c>
      <c r="W77" s="72"/>
      <c r="X77" s="68"/>
    </row>
    <row r="78" spans="1:37" ht="25.5">
      <c r="D78" s="66" t="s">
        <v>197</v>
      </c>
      <c r="E78" s="67"/>
      <c r="F78" s="68"/>
      <c r="G78" s="69"/>
      <c r="H78" s="69"/>
      <c r="I78" s="69"/>
      <c r="J78" s="69"/>
      <c r="K78" s="70"/>
      <c r="L78" s="70"/>
      <c r="M78" s="67"/>
      <c r="N78" s="67"/>
      <c r="O78" s="68"/>
      <c r="P78" s="68"/>
      <c r="Q78" s="67"/>
      <c r="R78" s="67"/>
      <c r="S78" s="67"/>
      <c r="T78" s="71"/>
      <c r="U78" s="71"/>
      <c r="V78" s="71" t="s">
        <v>0</v>
      </c>
      <c r="W78" s="72"/>
      <c r="X78" s="68"/>
    </row>
    <row r="79" spans="1:37">
      <c r="A79" s="25">
        <v>18</v>
      </c>
      <c r="B79" s="26" t="s">
        <v>140</v>
      </c>
      <c r="C79" s="27" t="s">
        <v>198</v>
      </c>
      <c r="D79" s="28" t="s">
        <v>199</v>
      </c>
      <c r="E79" s="29">
        <v>3.1859999999999999</v>
      </c>
      <c r="F79" s="30" t="s">
        <v>174</v>
      </c>
      <c r="H79" s="31">
        <f>ROUND(E79*G79,2)</f>
        <v>0</v>
      </c>
      <c r="J79" s="31">
        <f>ROUND(E79*G79,2)</f>
        <v>0</v>
      </c>
      <c r="L79" s="32">
        <f>E79*K79</f>
        <v>0</v>
      </c>
      <c r="N79" s="29">
        <f>E79*M79</f>
        <v>0</v>
      </c>
      <c r="O79" s="30">
        <v>0</v>
      </c>
      <c r="P79" s="30" t="s">
        <v>89</v>
      </c>
      <c r="V79" s="33" t="s">
        <v>69</v>
      </c>
      <c r="X79" s="27" t="s">
        <v>200</v>
      </c>
      <c r="Y79" s="27" t="s">
        <v>198</v>
      </c>
      <c r="Z79" s="30" t="s">
        <v>151</v>
      </c>
      <c r="AJ79" s="4" t="s">
        <v>92</v>
      </c>
      <c r="AK79" s="4" t="s">
        <v>93</v>
      </c>
    </row>
    <row r="80" spans="1:37" ht="25.5">
      <c r="A80" s="25">
        <v>19</v>
      </c>
      <c r="B80" s="26" t="s">
        <v>140</v>
      </c>
      <c r="C80" s="27" t="s">
        <v>201</v>
      </c>
      <c r="D80" s="28" t="s">
        <v>202</v>
      </c>
      <c r="E80" s="29">
        <v>2.0310000000000001</v>
      </c>
      <c r="F80" s="30" t="s">
        <v>174</v>
      </c>
      <c r="H80" s="31">
        <f>ROUND(E80*G80,2)</f>
        <v>0</v>
      </c>
      <c r="J80" s="31">
        <f>ROUND(E80*G80,2)</f>
        <v>0</v>
      </c>
      <c r="K80" s="32">
        <v>2.98E-3</v>
      </c>
      <c r="L80" s="32">
        <f>E80*K80</f>
        <v>6.0523800000000004E-3</v>
      </c>
      <c r="N80" s="29">
        <f>E80*M80</f>
        <v>0</v>
      </c>
      <c r="O80" s="30">
        <v>0</v>
      </c>
      <c r="P80" s="30" t="s">
        <v>89</v>
      </c>
      <c r="V80" s="33" t="s">
        <v>69</v>
      </c>
      <c r="X80" s="27" t="s">
        <v>203</v>
      </c>
      <c r="Y80" s="27" t="s">
        <v>201</v>
      </c>
      <c r="Z80" s="30" t="s">
        <v>151</v>
      </c>
      <c r="AJ80" s="4" t="s">
        <v>92</v>
      </c>
      <c r="AK80" s="4" t="s">
        <v>93</v>
      </c>
    </row>
    <row r="81" spans="1:37">
      <c r="D81" s="66" t="s">
        <v>204</v>
      </c>
      <c r="E81" s="67"/>
      <c r="F81" s="68"/>
      <c r="G81" s="69"/>
      <c r="H81" s="69"/>
      <c r="I81" s="69"/>
      <c r="J81" s="69"/>
      <c r="K81" s="70"/>
      <c r="L81" s="70"/>
      <c r="M81" s="67"/>
      <c r="N81" s="67"/>
      <c r="O81" s="68"/>
      <c r="P81" s="68"/>
      <c r="Q81" s="67"/>
      <c r="R81" s="67"/>
      <c r="S81" s="67"/>
      <c r="T81" s="71"/>
      <c r="U81" s="71"/>
      <c r="V81" s="71" t="s">
        <v>0</v>
      </c>
      <c r="W81" s="72"/>
      <c r="X81" s="68"/>
    </row>
    <row r="82" spans="1:37" ht="25.5">
      <c r="A82" s="25">
        <v>20</v>
      </c>
      <c r="B82" s="26" t="s">
        <v>140</v>
      </c>
      <c r="C82" s="27" t="s">
        <v>205</v>
      </c>
      <c r="D82" s="28" t="s">
        <v>206</v>
      </c>
      <c r="E82" s="29">
        <v>2.0310000000000001</v>
      </c>
      <c r="F82" s="30" t="s">
        <v>174</v>
      </c>
      <c r="H82" s="31">
        <f>ROUND(E82*G82,2)</f>
        <v>0</v>
      </c>
      <c r="J82" s="31">
        <f>ROUND(E82*G82,2)</f>
        <v>0</v>
      </c>
      <c r="L82" s="32">
        <f>E82*K82</f>
        <v>0</v>
      </c>
      <c r="N82" s="29">
        <f>E82*M82</f>
        <v>0</v>
      </c>
      <c r="O82" s="30">
        <v>0</v>
      </c>
      <c r="P82" s="30" t="s">
        <v>89</v>
      </c>
      <c r="V82" s="33" t="s">
        <v>69</v>
      </c>
      <c r="X82" s="27" t="s">
        <v>207</v>
      </c>
      <c r="Y82" s="27" t="s">
        <v>205</v>
      </c>
      <c r="Z82" s="30" t="s">
        <v>151</v>
      </c>
      <c r="AJ82" s="4" t="s">
        <v>92</v>
      </c>
      <c r="AK82" s="4" t="s">
        <v>93</v>
      </c>
    </row>
    <row r="83" spans="1:37" ht="25.5">
      <c r="A83" s="25">
        <v>21</v>
      </c>
      <c r="B83" s="26" t="s">
        <v>140</v>
      </c>
      <c r="C83" s="27" t="s">
        <v>208</v>
      </c>
      <c r="D83" s="28" t="s">
        <v>209</v>
      </c>
      <c r="E83" s="29">
        <v>2.0310000000000001</v>
      </c>
      <c r="F83" s="30" t="s">
        <v>174</v>
      </c>
      <c r="H83" s="31">
        <f>ROUND(E83*G83,2)</f>
        <v>0</v>
      </c>
      <c r="J83" s="31">
        <f>ROUND(E83*G83,2)</f>
        <v>0</v>
      </c>
      <c r="K83" s="32">
        <v>1.6900000000000001E-3</v>
      </c>
      <c r="L83" s="32">
        <f>E83*K83</f>
        <v>3.4323900000000004E-3</v>
      </c>
      <c r="N83" s="29">
        <f>E83*M83</f>
        <v>0</v>
      </c>
      <c r="O83" s="30">
        <v>0</v>
      </c>
      <c r="P83" s="30" t="s">
        <v>89</v>
      </c>
      <c r="V83" s="33" t="s">
        <v>69</v>
      </c>
      <c r="X83" s="27" t="s">
        <v>210</v>
      </c>
      <c r="Y83" s="27" t="s">
        <v>208</v>
      </c>
      <c r="Z83" s="30" t="s">
        <v>151</v>
      </c>
      <c r="AJ83" s="4" t="s">
        <v>92</v>
      </c>
      <c r="AK83" s="4" t="s">
        <v>93</v>
      </c>
    </row>
    <row r="84" spans="1:37" ht="25.5">
      <c r="A84" s="25">
        <v>22</v>
      </c>
      <c r="B84" s="26" t="s">
        <v>140</v>
      </c>
      <c r="C84" s="27" t="s">
        <v>211</v>
      </c>
      <c r="D84" s="28" t="s">
        <v>212</v>
      </c>
      <c r="E84" s="29">
        <v>2.0310000000000001</v>
      </c>
      <c r="F84" s="30" t="s">
        <v>174</v>
      </c>
      <c r="H84" s="31">
        <f>ROUND(E84*G84,2)</f>
        <v>0</v>
      </c>
      <c r="J84" s="31">
        <f>ROUND(E84*G84,2)</f>
        <v>0</v>
      </c>
      <c r="L84" s="32">
        <f>E84*K84</f>
        <v>0</v>
      </c>
      <c r="N84" s="29">
        <f>E84*M84</f>
        <v>0</v>
      </c>
      <c r="O84" s="30">
        <v>0</v>
      </c>
      <c r="P84" s="30" t="s">
        <v>89</v>
      </c>
      <c r="V84" s="33" t="s">
        <v>69</v>
      </c>
      <c r="X84" s="27" t="s">
        <v>213</v>
      </c>
      <c r="Y84" s="27" t="s">
        <v>211</v>
      </c>
      <c r="Z84" s="30" t="s">
        <v>151</v>
      </c>
      <c r="AJ84" s="4" t="s">
        <v>92</v>
      </c>
      <c r="AK84" s="4" t="s">
        <v>93</v>
      </c>
    </row>
    <row r="85" spans="1:37">
      <c r="A85" s="25">
        <v>23</v>
      </c>
      <c r="B85" s="26" t="s">
        <v>140</v>
      </c>
      <c r="C85" s="27" t="s">
        <v>214</v>
      </c>
      <c r="D85" s="28" t="s">
        <v>215</v>
      </c>
      <c r="E85" s="29">
        <v>8.0000000000000002E-3</v>
      </c>
      <c r="F85" s="30" t="s">
        <v>149</v>
      </c>
      <c r="H85" s="31">
        <f>ROUND(E85*G85,2)</f>
        <v>0</v>
      </c>
      <c r="J85" s="31">
        <f>ROUND(E85*G85,2)</f>
        <v>0</v>
      </c>
      <c r="K85" s="32">
        <v>1.0661799999999999</v>
      </c>
      <c r="L85" s="32">
        <f>E85*K85</f>
        <v>8.5294399999999992E-3</v>
      </c>
      <c r="N85" s="29">
        <f>E85*M85</f>
        <v>0</v>
      </c>
      <c r="O85" s="30">
        <v>0</v>
      </c>
      <c r="P85" s="30" t="s">
        <v>89</v>
      </c>
      <c r="V85" s="33" t="s">
        <v>69</v>
      </c>
      <c r="X85" s="27" t="s">
        <v>216</v>
      </c>
      <c r="Y85" s="27" t="s">
        <v>214</v>
      </c>
      <c r="Z85" s="30" t="s">
        <v>151</v>
      </c>
      <c r="AJ85" s="4" t="s">
        <v>92</v>
      </c>
      <c r="AK85" s="4" t="s">
        <v>93</v>
      </c>
    </row>
    <row r="86" spans="1:37">
      <c r="D86" s="66" t="s">
        <v>217</v>
      </c>
      <c r="E86" s="67"/>
      <c r="F86" s="68"/>
      <c r="G86" s="69"/>
      <c r="H86" s="69"/>
      <c r="I86" s="69"/>
      <c r="J86" s="69"/>
      <c r="K86" s="70"/>
      <c r="L86" s="70"/>
      <c r="M86" s="67"/>
      <c r="N86" s="67"/>
      <c r="O86" s="68"/>
      <c r="P86" s="68"/>
      <c r="Q86" s="67"/>
      <c r="R86" s="67"/>
      <c r="S86" s="67"/>
      <c r="T86" s="71"/>
      <c r="U86" s="71"/>
      <c r="V86" s="71" t="s">
        <v>0</v>
      </c>
      <c r="W86" s="72"/>
      <c r="X86" s="68"/>
    </row>
    <row r="87" spans="1:37">
      <c r="D87" s="66" t="s">
        <v>218</v>
      </c>
      <c r="E87" s="67"/>
      <c r="F87" s="68"/>
      <c r="G87" s="69"/>
      <c r="H87" s="69"/>
      <c r="I87" s="69"/>
      <c r="J87" s="69"/>
      <c r="K87" s="70"/>
      <c r="L87" s="70"/>
      <c r="M87" s="67"/>
      <c r="N87" s="67"/>
      <c r="O87" s="68"/>
      <c r="P87" s="68"/>
      <c r="Q87" s="67"/>
      <c r="R87" s="67"/>
      <c r="S87" s="67"/>
      <c r="T87" s="71"/>
      <c r="U87" s="71"/>
      <c r="V87" s="71" t="s">
        <v>0</v>
      </c>
      <c r="W87" s="72"/>
      <c r="X87" s="68"/>
    </row>
    <row r="88" spans="1:37">
      <c r="D88" s="66" t="s">
        <v>219</v>
      </c>
      <c r="E88" s="67"/>
      <c r="F88" s="68"/>
      <c r="G88" s="69"/>
      <c r="H88" s="69"/>
      <c r="I88" s="69"/>
      <c r="J88" s="69"/>
      <c r="K88" s="70"/>
      <c r="L88" s="70"/>
      <c r="M88" s="67"/>
      <c r="N88" s="67"/>
      <c r="O88" s="68"/>
      <c r="P88" s="68"/>
      <c r="Q88" s="67"/>
      <c r="R88" s="67"/>
      <c r="S88" s="67"/>
      <c r="T88" s="71"/>
      <c r="U88" s="71"/>
      <c r="V88" s="71" t="s">
        <v>0</v>
      </c>
      <c r="W88" s="72"/>
      <c r="X88" s="68"/>
    </row>
    <row r="89" spans="1:37">
      <c r="A89" s="25">
        <v>24</v>
      </c>
      <c r="B89" s="26" t="s">
        <v>140</v>
      </c>
      <c r="C89" s="27" t="s">
        <v>220</v>
      </c>
      <c r="D89" s="28" t="s">
        <v>221</v>
      </c>
      <c r="E89" s="29">
        <v>6.9000000000000006E-2</v>
      </c>
      <c r="F89" s="30" t="s">
        <v>149</v>
      </c>
      <c r="H89" s="31">
        <f>ROUND(E89*G89,2)</f>
        <v>0</v>
      </c>
      <c r="J89" s="31">
        <f>ROUND(E89*G89,2)</f>
        <v>0</v>
      </c>
      <c r="K89" s="32">
        <v>1.0442400000000001</v>
      </c>
      <c r="L89" s="32">
        <f>E89*K89</f>
        <v>7.2052560000000015E-2</v>
      </c>
      <c r="N89" s="29">
        <f>E89*M89</f>
        <v>0</v>
      </c>
      <c r="O89" s="30">
        <v>0</v>
      </c>
      <c r="P89" s="30" t="s">
        <v>89</v>
      </c>
      <c r="V89" s="33" t="s">
        <v>69</v>
      </c>
      <c r="X89" s="27" t="s">
        <v>222</v>
      </c>
      <c r="Y89" s="27" t="s">
        <v>220</v>
      </c>
      <c r="Z89" s="30" t="s">
        <v>151</v>
      </c>
      <c r="AJ89" s="4" t="s">
        <v>92</v>
      </c>
      <c r="AK89" s="4" t="s">
        <v>93</v>
      </c>
    </row>
    <row r="90" spans="1:37">
      <c r="D90" s="66" t="s">
        <v>217</v>
      </c>
      <c r="E90" s="67"/>
      <c r="F90" s="68"/>
      <c r="G90" s="69"/>
      <c r="H90" s="69"/>
      <c r="I90" s="69"/>
      <c r="J90" s="69"/>
      <c r="K90" s="70"/>
      <c r="L90" s="70"/>
      <c r="M90" s="67"/>
      <c r="N90" s="67"/>
      <c r="O90" s="68"/>
      <c r="P90" s="68"/>
      <c r="Q90" s="67"/>
      <c r="R90" s="67"/>
      <c r="S90" s="67"/>
      <c r="T90" s="71"/>
      <c r="U90" s="71"/>
      <c r="V90" s="71" t="s">
        <v>0</v>
      </c>
      <c r="W90" s="72"/>
      <c r="X90" s="68"/>
    </row>
    <row r="91" spans="1:37">
      <c r="D91" s="66" t="s">
        <v>223</v>
      </c>
      <c r="E91" s="67"/>
      <c r="F91" s="68"/>
      <c r="G91" s="69"/>
      <c r="H91" s="69"/>
      <c r="I91" s="69"/>
      <c r="J91" s="69"/>
      <c r="K91" s="70"/>
      <c r="L91" s="70"/>
      <c r="M91" s="67"/>
      <c r="N91" s="67"/>
      <c r="O91" s="68"/>
      <c r="P91" s="68"/>
      <c r="Q91" s="67"/>
      <c r="R91" s="67"/>
      <c r="S91" s="67"/>
      <c r="T91" s="71"/>
      <c r="U91" s="71"/>
      <c r="V91" s="71" t="s">
        <v>0</v>
      </c>
      <c r="W91" s="72"/>
      <c r="X91" s="68"/>
    </row>
    <row r="92" spans="1:37">
      <c r="D92" s="66" t="s">
        <v>224</v>
      </c>
      <c r="E92" s="67"/>
      <c r="F92" s="68"/>
      <c r="G92" s="69"/>
      <c r="H92" s="69"/>
      <c r="I92" s="69"/>
      <c r="J92" s="69"/>
      <c r="K92" s="70"/>
      <c r="L92" s="70"/>
      <c r="M92" s="67"/>
      <c r="N92" s="67"/>
      <c r="O92" s="68"/>
      <c r="P92" s="68"/>
      <c r="Q92" s="67"/>
      <c r="R92" s="67"/>
      <c r="S92" s="67"/>
      <c r="T92" s="71"/>
      <c r="U92" s="71"/>
      <c r="V92" s="71" t="s">
        <v>0</v>
      </c>
      <c r="W92" s="72"/>
      <c r="X92" s="68"/>
    </row>
    <row r="93" spans="1:37">
      <c r="D93" s="66" t="s">
        <v>225</v>
      </c>
      <c r="E93" s="67"/>
      <c r="F93" s="68"/>
      <c r="G93" s="69"/>
      <c r="H93" s="69"/>
      <c r="I93" s="69"/>
      <c r="J93" s="69"/>
      <c r="K93" s="70"/>
      <c r="L93" s="70"/>
      <c r="M93" s="67"/>
      <c r="N93" s="67"/>
      <c r="O93" s="68"/>
      <c r="P93" s="68"/>
      <c r="Q93" s="67"/>
      <c r="R93" s="67"/>
      <c r="S93" s="67"/>
      <c r="T93" s="71"/>
      <c r="U93" s="71"/>
      <c r="V93" s="71" t="s">
        <v>0</v>
      </c>
      <c r="W93" s="72"/>
      <c r="X93" s="68"/>
    </row>
    <row r="94" spans="1:37">
      <c r="D94" s="66" t="s">
        <v>226</v>
      </c>
      <c r="E94" s="67"/>
      <c r="F94" s="68"/>
      <c r="G94" s="69"/>
      <c r="H94" s="69"/>
      <c r="I94" s="69"/>
      <c r="J94" s="69"/>
      <c r="K94" s="70"/>
      <c r="L94" s="70"/>
      <c r="M94" s="67"/>
      <c r="N94" s="67"/>
      <c r="O94" s="68"/>
      <c r="P94" s="68"/>
      <c r="Q94" s="67"/>
      <c r="R94" s="67"/>
      <c r="S94" s="67"/>
      <c r="T94" s="71"/>
      <c r="U94" s="71"/>
      <c r="V94" s="71" t="s">
        <v>0</v>
      </c>
      <c r="W94" s="72"/>
      <c r="X94" s="68"/>
    </row>
    <row r="95" spans="1:37" ht="25.5">
      <c r="A95" s="25">
        <v>25</v>
      </c>
      <c r="B95" s="26" t="s">
        <v>126</v>
      </c>
      <c r="C95" s="27" t="s">
        <v>227</v>
      </c>
      <c r="D95" s="28" t="s">
        <v>228</v>
      </c>
      <c r="E95" s="29">
        <v>6</v>
      </c>
      <c r="F95" s="30" t="s">
        <v>129</v>
      </c>
      <c r="H95" s="31">
        <f>ROUND(E95*G95,2)</f>
        <v>0</v>
      </c>
      <c r="J95" s="31">
        <f>ROUND(E95*G95,2)</f>
        <v>0</v>
      </c>
      <c r="K95" s="32">
        <v>4.7789999999999999E-2</v>
      </c>
      <c r="L95" s="32">
        <f>E95*K95</f>
        <v>0.28673999999999999</v>
      </c>
      <c r="N95" s="29">
        <f>E95*M95</f>
        <v>0</v>
      </c>
      <c r="O95" s="30">
        <v>0</v>
      </c>
      <c r="P95" s="30" t="s">
        <v>89</v>
      </c>
      <c r="V95" s="33" t="s">
        <v>69</v>
      </c>
      <c r="X95" s="27" t="s">
        <v>229</v>
      </c>
      <c r="Y95" s="27" t="s">
        <v>227</v>
      </c>
      <c r="Z95" s="30" t="s">
        <v>151</v>
      </c>
      <c r="AJ95" s="4" t="s">
        <v>92</v>
      </c>
      <c r="AK95" s="4" t="s">
        <v>93</v>
      </c>
    </row>
    <row r="96" spans="1:37">
      <c r="D96" s="66" t="s">
        <v>230</v>
      </c>
      <c r="E96" s="67"/>
      <c r="F96" s="68"/>
      <c r="G96" s="69"/>
      <c r="H96" s="69"/>
      <c r="I96" s="69"/>
      <c r="J96" s="69"/>
      <c r="K96" s="70"/>
      <c r="L96" s="70"/>
      <c r="M96" s="67"/>
      <c r="N96" s="67"/>
      <c r="O96" s="68"/>
      <c r="P96" s="68"/>
      <c r="Q96" s="67"/>
      <c r="R96" s="67"/>
      <c r="S96" s="67"/>
      <c r="T96" s="71"/>
      <c r="U96" s="71"/>
      <c r="V96" s="71" t="s">
        <v>0</v>
      </c>
      <c r="W96" s="72"/>
      <c r="X96" s="68"/>
    </row>
    <row r="97" spans="1:37">
      <c r="D97" s="66" t="s">
        <v>231</v>
      </c>
      <c r="E97" s="67"/>
      <c r="F97" s="68"/>
      <c r="G97" s="69"/>
      <c r="H97" s="69"/>
      <c r="I97" s="69"/>
      <c r="J97" s="69"/>
      <c r="K97" s="70"/>
      <c r="L97" s="70"/>
      <c r="M97" s="67"/>
      <c r="N97" s="67"/>
      <c r="O97" s="68"/>
      <c r="P97" s="68"/>
      <c r="Q97" s="67"/>
      <c r="R97" s="67"/>
      <c r="S97" s="67"/>
      <c r="T97" s="71"/>
      <c r="U97" s="71"/>
      <c r="V97" s="71" t="s">
        <v>0</v>
      </c>
      <c r="W97" s="72"/>
      <c r="X97" s="68"/>
    </row>
    <row r="98" spans="1:37">
      <c r="A98" s="25">
        <v>26</v>
      </c>
      <c r="B98" s="26" t="s">
        <v>140</v>
      </c>
      <c r="C98" s="27" t="s">
        <v>232</v>
      </c>
      <c r="D98" s="28" t="s">
        <v>233</v>
      </c>
      <c r="E98" s="29">
        <v>0.251</v>
      </c>
      <c r="F98" s="30" t="s">
        <v>88</v>
      </c>
      <c r="H98" s="31">
        <f>ROUND(E98*G98,2)</f>
        <v>0</v>
      </c>
      <c r="J98" s="31">
        <f>ROUND(E98*G98,2)</f>
        <v>0</v>
      </c>
      <c r="K98" s="32">
        <v>2.4476100000000001</v>
      </c>
      <c r="L98" s="32">
        <f>E98*K98</f>
        <v>0.61435011000000006</v>
      </c>
      <c r="N98" s="29">
        <f>E98*M98</f>
        <v>0</v>
      </c>
      <c r="O98" s="30">
        <v>0</v>
      </c>
      <c r="P98" s="30" t="s">
        <v>89</v>
      </c>
      <c r="V98" s="33" t="s">
        <v>69</v>
      </c>
      <c r="X98" s="27" t="s">
        <v>234</v>
      </c>
      <c r="Y98" s="27" t="s">
        <v>232</v>
      </c>
      <c r="Z98" s="30" t="s">
        <v>151</v>
      </c>
      <c r="AJ98" s="4" t="s">
        <v>92</v>
      </c>
      <c r="AK98" s="4" t="s">
        <v>93</v>
      </c>
    </row>
    <row r="99" spans="1:37" ht="25.5">
      <c r="D99" s="66" t="s">
        <v>235</v>
      </c>
      <c r="E99" s="67"/>
      <c r="F99" s="68"/>
      <c r="G99" s="69"/>
      <c r="H99" s="69"/>
      <c r="I99" s="69"/>
      <c r="J99" s="69"/>
      <c r="K99" s="70"/>
      <c r="L99" s="70"/>
      <c r="M99" s="67"/>
      <c r="N99" s="67"/>
      <c r="O99" s="68"/>
      <c r="P99" s="68"/>
      <c r="Q99" s="67"/>
      <c r="R99" s="67"/>
      <c r="S99" s="67"/>
      <c r="T99" s="71"/>
      <c r="U99" s="71"/>
      <c r="V99" s="71" t="s">
        <v>0</v>
      </c>
      <c r="W99" s="72"/>
      <c r="X99" s="68"/>
    </row>
    <row r="100" spans="1:37">
      <c r="D100" s="66" t="s">
        <v>236</v>
      </c>
      <c r="E100" s="67"/>
      <c r="F100" s="68"/>
      <c r="G100" s="69"/>
      <c r="H100" s="69"/>
      <c r="I100" s="69"/>
      <c r="J100" s="69"/>
      <c r="K100" s="70"/>
      <c r="L100" s="70"/>
      <c r="M100" s="67"/>
      <c r="N100" s="67"/>
      <c r="O100" s="68"/>
      <c r="P100" s="68"/>
      <c r="Q100" s="67"/>
      <c r="R100" s="67"/>
      <c r="S100" s="67"/>
      <c r="T100" s="71"/>
      <c r="U100" s="71"/>
      <c r="V100" s="71" t="s">
        <v>0</v>
      </c>
      <c r="W100" s="72"/>
      <c r="X100" s="68"/>
    </row>
    <row r="101" spans="1:37">
      <c r="D101" s="66" t="s">
        <v>237</v>
      </c>
      <c r="E101" s="67"/>
      <c r="F101" s="68"/>
      <c r="G101" s="69"/>
      <c r="H101" s="69"/>
      <c r="I101" s="69"/>
      <c r="J101" s="69"/>
      <c r="K101" s="70"/>
      <c r="L101" s="70"/>
      <c r="M101" s="67"/>
      <c r="N101" s="67"/>
      <c r="O101" s="68"/>
      <c r="P101" s="68"/>
      <c r="Q101" s="67"/>
      <c r="R101" s="67"/>
      <c r="S101" s="67"/>
      <c r="T101" s="71"/>
      <c r="U101" s="71"/>
      <c r="V101" s="71" t="s">
        <v>0</v>
      </c>
      <c r="W101" s="72"/>
      <c r="X101" s="68"/>
    </row>
    <row r="102" spans="1:37">
      <c r="A102" s="25">
        <v>27</v>
      </c>
      <c r="B102" s="26" t="s">
        <v>140</v>
      </c>
      <c r="C102" s="27" t="s">
        <v>238</v>
      </c>
      <c r="D102" s="28" t="s">
        <v>239</v>
      </c>
      <c r="E102" s="29">
        <v>1.155</v>
      </c>
      <c r="F102" s="30" t="s">
        <v>174</v>
      </c>
      <c r="H102" s="31">
        <f>ROUND(E102*G102,2)</f>
        <v>0</v>
      </c>
      <c r="J102" s="31">
        <f>ROUND(E102*G102,2)</f>
        <v>0</v>
      </c>
      <c r="K102" s="32">
        <v>3.3500000000000001E-3</v>
      </c>
      <c r="L102" s="32">
        <f>E102*K102</f>
        <v>3.8692500000000003E-3</v>
      </c>
      <c r="N102" s="29">
        <f>E102*M102</f>
        <v>0</v>
      </c>
      <c r="O102" s="30">
        <v>0</v>
      </c>
      <c r="P102" s="30" t="s">
        <v>89</v>
      </c>
      <c r="V102" s="33" t="s">
        <v>69</v>
      </c>
      <c r="X102" s="27" t="s">
        <v>240</v>
      </c>
      <c r="Y102" s="27" t="s">
        <v>238</v>
      </c>
      <c r="Z102" s="30" t="s">
        <v>151</v>
      </c>
      <c r="AJ102" s="4" t="s">
        <v>92</v>
      </c>
      <c r="AK102" s="4" t="s">
        <v>93</v>
      </c>
    </row>
    <row r="103" spans="1:37" ht="25.5">
      <c r="D103" s="66" t="s">
        <v>241</v>
      </c>
      <c r="E103" s="67"/>
      <c r="F103" s="68"/>
      <c r="G103" s="69"/>
      <c r="H103" s="69"/>
      <c r="I103" s="69"/>
      <c r="J103" s="69"/>
      <c r="K103" s="70"/>
      <c r="L103" s="70"/>
      <c r="M103" s="67"/>
      <c r="N103" s="67"/>
      <c r="O103" s="68"/>
      <c r="P103" s="68"/>
      <c r="Q103" s="67"/>
      <c r="R103" s="67"/>
      <c r="S103" s="67"/>
      <c r="T103" s="71"/>
      <c r="U103" s="71"/>
      <c r="V103" s="71" t="s">
        <v>0</v>
      </c>
      <c r="W103" s="72"/>
      <c r="X103" s="68"/>
    </row>
    <row r="104" spans="1:37">
      <c r="D104" s="66" t="s">
        <v>242</v>
      </c>
      <c r="E104" s="67"/>
      <c r="F104" s="68"/>
      <c r="G104" s="69"/>
      <c r="H104" s="69"/>
      <c r="I104" s="69"/>
      <c r="J104" s="69"/>
      <c r="K104" s="70"/>
      <c r="L104" s="70"/>
      <c r="M104" s="67"/>
      <c r="N104" s="67"/>
      <c r="O104" s="68"/>
      <c r="P104" s="68"/>
      <c r="Q104" s="67"/>
      <c r="R104" s="67"/>
      <c r="S104" s="67"/>
      <c r="T104" s="71"/>
      <c r="U104" s="71"/>
      <c r="V104" s="71" t="s">
        <v>0</v>
      </c>
      <c r="W104" s="72"/>
      <c r="X104" s="68"/>
    </row>
    <row r="105" spans="1:37">
      <c r="A105" s="25">
        <v>28</v>
      </c>
      <c r="B105" s="26" t="s">
        <v>140</v>
      </c>
      <c r="C105" s="27" t="s">
        <v>243</v>
      </c>
      <c r="D105" s="28" t="s">
        <v>244</v>
      </c>
      <c r="E105" s="29">
        <v>1.155</v>
      </c>
      <c r="F105" s="30" t="s">
        <v>174</v>
      </c>
      <c r="H105" s="31">
        <f>ROUND(E105*G105,2)</f>
        <v>0</v>
      </c>
      <c r="J105" s="31">
        <f>ROUND(E105*G105,2)</f>
        <v>0</v>
      </c>
      <c r="L105" s="32">
        <f>E105*K105</f>
        <v>0</v>
      </c>
      <c r="N105" s="29">
        <f>E105*M105</f>
        <v>0</v>
      </c>
      <c r="O105" s="30">
        <v>0</v>
      </c>
      <c r="P105" s="30" t="s">
        <v>89</v>
      </c>
      <c r="V105" s="33" t="s">
        <v>69</v>
      </c>
      <c r="X105" s="27" t="s">
        <v>245</v>
      </c>
      <c r="Y105" s="27" t="s">
        <v>243</v>
      </c>
      <c r="Z105" s="30" t="s">
        <v>151</v>
      </c>
      <c r="AJ105" s="4" t="s">
        <v>92</v>
      </c>
      <c r="AK105" s="4" t="s">
        <v>93</v>
      </c>
    </row>
    <row r="106" spans="1:37">
      <c r="D106" s="80" t="s">
        <v>246</v>
      </c>
      <c r="E106" s="81">
        <f>J106</f>
        <v>0</v>
      </c>
      <c r="H106" s="81">
        <f>SUM(H70:H105)</f>
        <v>0</v>
      </c>
      <c r="I106" s="81">
        <f>SUM(I70:I105)</f>
        <v>0</v>
      </c>
      <c r="J106" s="81">
        <f>SUM(J70:J105)</f>
        <v>0</v>
      </c>
      <c r="L106" s="82">
        <f>SUM(L70:L105)</f>
        <v>2.3617870700000005</v>
      </c>
      <c r="N106" s="83">
        <f>SUM(N70:N105)</f>
        <v>0</v>
      </c>
      <c r="W106" s="34">
        <f>SUM(W70:W105)</f>
        <v>0</v>
      </c>
    </row>
    <row r="108" spans="1:37">
      <c r="B108" s="27" t="s">
        <v>247</v>
      </c>
    </row>
    <row r="109" spans="1:37" ht="25.5">
      <c r="A109" s="25">
        <v>29</v>
      </c>
      <c r="B109" s="26" t="s">
        <v>140</v>
      </c>
      <c r="C109" s="27" t="s">
        <v>248</v>
      </c>
      <c r="D109" s="28" t="s">
        <v>249</v>
      </c>
      <c r="E109" s="29">
        <v>112.92700000000001</v>
      </c>
      <c r="F109" s="30" t="s">
        <v>174</v>
      </c>
      <c r="H109" s="31">
        <f>ROUND(E109*G109,2)</f>
        <v>0</v>
      </c>
      <c r="J109" s="31">
        <f>ROUND(E109*G109,2)</f>
        <v>0</v>
      </c>
      <c r="K109" s="32">
        <v>1.0000000000000001E-5</v>
      </c>
      <c r="L109" s="32">
        <f>E109*K109</f>
        <v>1.1292700000000001E-3</v>
      </c>
      <c r="N109" s="29">
        <f>E109*M109</f>
        <v>0</v>
      </c>
      <c r="O109" s="30">
        <v>0</v>
      </c>
      <c r="P109" s="30" t="s">
        <v>89</v>
      </c>
      <c r="V109" s="33" t="s">
        <v>69</v>
      </c>
      <c r="X109" s="27" t="s">
        <v>250</v>
      </c>
      <c r="Y109" s="27" t="s">
        <v>248</v>
      </c>
      <c r="Z109" s="30" t="s">
        <v>251</v>
      </c>
      <c r="AJ109" s="4" t="s">
        <v>92</v>
      </c>
      <c r="AK109" s="4" t="s">
        <v>93</v>
      </c>
    </row>
    <row r="110" spans="1:37">
      <c r="D110" s="66" t="s">
        <v>252</v>
      </c>
      <c r="E110" s="67"/>
      <c r="F110" s="68"/>
      <c r="G110" s="69"/>
      <c r="H110" s="69"/>
      <c r="I110" s="69"/>
      <c r="J110" s="69"/>
      <c r="K110" s="70"/>
      <c r="L110" s="70"/>
      <c r="M110" s="67"/>
      <c r="N110" s="67"/>
      <c r="O110" s="68"/>
      <c r="P110" s="68"/>
      <c r="Q110" s="67"/>
      <c r="R110" s="67"/>
      <c r="S110" s="67"/>
      <c r="T110" s="71"/>
      <c r="U110" s="71"/>
      <c r="V110" s="71" t="s">
        <v>0</v>
      </c>
      <c r="W110" s="72"/>
      <c r="X110" s="68"/>
    </row>
    <row r="111" spans="1:37" ht="25.5">
      <c r="D111" s="66" t="s">
        <v>253</v>
      </c>
      <c r="E111" s="67"/>
      <c r="F111" s="68"/>
      <c r="G111" s="69"/>
      <c r="H111" s="69"/>
      <c r="I111" s="69"/>
      <c r="J111" s="69"/>
      <c r="K111" s="70"/>
      <c r="L111" s="70"/>
      <c r="M111" s="67"/>
      <c r="N111" s="67"/>
      <c r="O111" s="68"/>
      <c r="P111" s="68"/>
      <c r="Q111" s="67"/>
      <c r="R111" s="67"/>
      <c r="S111" s="67"/>
      <c r="T111" s="71"/>
      <c r="U111" s="71"/>
      <c r="V111" s="71" t="s">
        <v>0</v>
      </c>
      <c r="W111" s="72"/>
      <c r="X111" s="68"/>
    </row>
    <row r="112" spans="1:37">
      <c r="D112" s="66" t="s">
        <v>254</v>
      </c>
      <c r="E112" s="67"/>
      <c r="F112" s="68"/>
      <c r="G112" s="69"/>
      <c r="H112" s="69"/>
      <c r="I112" s="69"/>
      <c r="J112" s="69"/>
      <c r="K112" s="70"/>
      <c r="L112" s="70"/>
      <c r="M112" s="67"/>
      <c r="N112" s="67"/>
      <c r="O112" s="68"/>
      <c r="P112" s="68"/>
      <c r="Q112" s="67"/>
      <c r="R112" s="67"/>
      <c r="S112" s="67"/>
      <c r="T112" s="71"/>
      <c r="U112" s="71"/>
      <c r="V112" s="71" t="s">
        <v>0</v>
      </c>
      <c r="W112" s="72"/>
      <c r="X112" s="68"/>
    </row>
    <row r="113" spans="1:37">
      <c r="D113" s="66" t="s">
        <v>255</v>
      </c>
      <c r="E113" s="67"/>
      <c r="F113" s="68"/>
      <c r="G113" s="69"/>
      <c r="H113" s="69"/>
      <c r="I113" s="69"/>
      <c r="J113" s="69"/>
      <c r="K113" s="70"/>
      <c r="L113" s="70"/>
      <c r="M113" s="67"/>
      <c r="N113" s="67"/>
      <c r="O113" s="68"/>
      <c r="P113" s="68"/>
      <c r="Q113" s="67"/>
      <c r="R113" s="67"/>
      <c r="S113" s="67"/>
      <c r="T113" s="71"/>
      <c r="U113" s="71"/>
      <c r="V113" s="71" t="s">
        <v>0</v>
      </c>
      <c r="W113" s="72"/>
      <c r="X113" s="68"/>
    </row>
    <row r="114" spans="1:37">
      <c r="D114" s="66" t="s">
        <v>256</v>
      </c>
      <c r="E114" s="67"/>
      <c r="F114" s="68"/>
      <c r="G114" s="69"/>
      <c r="H114" s="69"/>
      <c r="I114" s="69"/>
      <c r="J114" s="69"/>
      <c r="K114" s="70"/>
      <c r="L114" s="70"/>
      <c r="M114" s="67"/>
      <c r="N114" s="67"/>
      <c r="O114" s="68"/>
      <c r="P114" s="68"/>
      <c r="Q114" s="67"/>
      <c r="R114" s="67"/>
      <c r="S114" s="67"/>
      <c r="T114" s="71"/>
      <c r="U114" s="71"/>
      <c r="V114" s="71" t="s">
        <v>0</v>
      </c>
      <c r="W114" s="72"/>
      <c r="X114" s="68"/>
    </row>
    <row r="115" spans="1:37">
      <c r="D115" s="66" t="s">
        <v>257</v>
      </c>
      <c r="E115" s="67"/>
      <c r="F115" s="68"/>
      <c r="G115" s="69"/>
      <c r="H115" s="69"/>
      <c r="I115" s="69"/>
      <c r="J115" s="69"/>
      <c r="K115" s="70"/>
      <c r="L115" s="70"/>
      <c r="M115" s="67"/>
      <c r="N115" s="67"/>
      <c r="O115" s="68"/>
      <c r="P115" s="68"/>
      <c r="Q115" s="67"/>
      <c r="R115" s="67"/>
      <c r="S115" s="67"/>
      <c r="T115" s="71"/>
      <c r="U115" s="71"/>
      <c r="V115" s="71" t="s">
        <v>0</v>
      </c>
      <c r="W115" s="72"/>
      <c r="X115" s="68"/>
    </row>
    <row r="116" spans="1:37">
      <c r="A116" s="25">
        <v>30</v>
      </c>
      <c r="B116" s="26" t="s">
        <v>140</v>
      </c>
      <c r="C116" s="27" t="s">
        <v>258</v>
      </c>
      <c r="D116" s="28" t="s">
        <v>259</v>
      </c>
      <c r="E116" s="29">
        <v>2.0310000000000001</v>
      </c>
      <c r="F116" s="30" t="s">
        <v>174</v>
      </c>
      <c r="H116" s="31">
        <f>ROUND(E116*G116,2)</f>
        <v>0</v>
      </c>
      <c r="J116" s="31">
        <f>ROUND(E116*G116,2)</f>
        <v>0</v>
      </c>
      <c r="K116" s="32">
        <v>5.4649999999999997E-2</v>
      </c>
      <c r="L116" s="32">
        <f>E116*K116</f>
        <v>0.11099415</v>
      </c>
      <c r="N116" s="29">
        <f>E116*M116</f>
        <v>0</v>
      </c>
      <c r="O116" s="30">
        <v>0</v>
      </c>
      <c r="P116" s="30" t="s">
        <v>89</v>
      </c>
      <c r="V116" s="33" t="s">
        <v>69</v>
      </c>
      <c r="X116" s="27" t="s">
        <v>260</v>
      </c>
      <c r="Y116" s="27" t="s">
        <v>258</v>
      </c>
      <c r="Z116" s="30" t="s">
        <v>251</v>
      </c>
      <c r="AJ116" s="4" t="s">
        <v>92</v>
      </c>
      <c r="AK116" s="4" t="s">
        <v>93</v>
      </c>
    </row>
    <row r="117" spans="1:37">
      <c r="D117" s="66" t="s">
        <v>204</v>
      </c>
      <c r="E117" s="67"/>
      <c r="F117" s="68"/>
      <c r="G117" s="69"/>
      <c r="H117" s="69"/>
      <c r="I117" s="69"/>
      <c r="J117" s="69"/>
      <c r="K117" s="70"/>
      <c r="L117" s="70"/>
      <c r="M117" s="67"/>
      <c r="N117" s="67"/>
      <c r="O117" s="68"/>
      <c r="P117" s="68"/>
      <c r="Q117" s="67"/>
      <c r="R117" s="67"/>
      <c r="S117" s="67"/>
      <c r="T117" s="71"/>
      <c r="U117" s="71"/>
      <c r="V117" s="71" t="s">
        <v>0</v>
      </c>
      <c r="W117" s="72"/>
      <c r="X117" s="68"/>
    </row>
    <row r="118" spans="1:37">
      <c r="A118" s="25">
        <v>31</v>
      </c>
      <c r="B118" s="26" t="s">
        <v>126</v>
      </c>
      <c r="C118" s="27" t="s">
        <v>261</v>
      </c>
      <c r="D118" s="28" t="s">
        <v>262</v>
      </c>
      <c r="E118" s="29">
        <v>2.2799999999999998</v>
      </c>
      <c r="F118" s="30" t="s">
        <v>174</v>
      </c>
      <c r="H118" s="31">
        <f>ROUND(E118*G118,2)</f>
        <v>0</v>
      </c>
      <c r="J118" s="31">
        <f>ROUND(E118*G118,2)</f>
        <v>0</v>
      </c>
      <c r="K118" s="32">
        <v>0.10704</v>
      </c>
      <c r="L118" s="32">
        <f>E118*K118</f>
        <v>0.24405119999999997</v>
      </c>
      <c r="N118" s="29">
        <f>E118*M118</f>
        <v>0</v>
      </c>
      <c r="O118" s="30">
        <v>0</v>
      </c>
      <c r="P118" s="30" t="s">
        <v>89</v>
      </c>
      <c r="V118" s="33" t="s">
        <v>69</v>
      </c>
      <c r="X118" s="27" t="s">
        <v>263</v>
      </c>
      <c r="Y118" s="27" t="s">
        <v>261</v>
      </c>
      <c r="Z118" s="30" t="s">
        <v>251</v>
      </c>
      <c r="AJ118" s="4" t="s">
        <v>92</v>
      </c>
      <c r="AK118" s="4" t="s">
        <v>93</v>
      </c>
    </row>
    <row r="119" spans="1:37" ht="25.5">
      <c r="A119" s="25">
        <v>32</v>
      </c>
      <c r="B119" s="26" t="s">
        <v>140</v>
      </c>
      <c r="C119" s="27" t="s">
        <v>264</v>
      </c>
      <c r="D119" s="28" t="s">
        <v>265</v>
      </c>
      <c r="E119" s="29">
        <v>19.661999999999999</v>
      </c>
      <c r="F119" s="30" t="s">
        <v>174</v>
      </c>
      <c r="H119" s="31">
        <f>ROUND(E119*G119,2)</f>
        <v>0</v>
      </c>
      <c r="J119" s="31">
        <f>ROUND(E119*G119,2)</f>
        <v>0</v>
      </c>
      <c r="K119" s="32">
        <v>3.6900000000000001E-3</v>
      </c>
      <c r="L119" s="32">
        <f>E119*K119</f>
        <v>7.2552779999999997E-2</v>
      </c>
      <c r="N119" s="29">
        <f>E119*M119</f>
        <v>0</v>
      </c>
      <c r="O119" s="30">
        <v>0</v>
      </c>
      <c r="P119" s="30" t="s">
        <v>89</v>
      </c>
      <c r="V119" s="33" t="s">
        <v>69</v>
      </c>
      <c r="X119" s="27" t="s">
        <v>266</v>
      </c>
      <c r="Y119" s="27" t="s">
        <v>264</v>
      </c>
      <c r="Z119" s="30" t="s">
        <v>267</v>
      </c>
      <c r="AJ119" s="4" t="s">
        <v>92</v>
      </c>
      <c r="AK119" s="4" t="s">
        <v>93</v>
      </c>
    </row>
    <row r="120" spans="1:37">
      <c r="D120" s="66" t="s">
        <v>268</v>
      </c>
      <c r="E120" s="67"/>
      <c r="F120" s="68"/>
      <c r="G120" s="69"/>
      <c r="H120" s="69"/>
      <c r="I120" s="69"/>
      <c r="J120" s="69"/>
      <c r="K120" s="70"/>
      <c r="L120" s="70"/>
      <c r="M120" s="67"/>
      <c r="N120" s="67"/>
      <c r="O120" s="68"/>
      <c r="P120" s="68"/>
      <c r="Q120" s="67"/>
      <c r="R120" s="67"/>
      <c r="S120" s="67"/>
      <c r="T120" s="71"/>
      <c r="U120" s="71"/>
      <c r="V120" s="71" t="s">
        <v>0</v>
      </c>
      <c r="W120" s="72"/>
      <c r="X120" s="68"/>
    </row>
    <row r="121" spans="1:37">
      <c r="D121" s="73" t="s">
        <v>269</v>
      </c>
      <c r="E121" s="74"/>
      <c r="F121" s="75"/>
      <c r="G121" s="76"/>
      <c r="H121" s="76"/>
      <c r="I121" s="76"/>
      <c r="J121" s="76"/>
      <c r="K121" s="77"/>
      <c r="L121" s="77"/>
      <c r="M121" s="74"/>
      <c r="N121" s="74"/>
      <c r="O121" s="75"/>
      <c r="P121" s="75"/>
      <c r="Q121" s="74"/>
      <c r="R121" s="74"/>
      <c r="S121" s="74"/>
      <c r="T121" s="78"/>
      <c r="U121" s="78"/>
      <c r="V121" s="78" t="s">
        <v>1</v>
      </c>
      <c r="W121" s="79"/>
      <c r="X121" s="75"/>
    </row>
    <row r="122" spans="1:37" ht="25.5">
      <c r="A122" s="25">
        <v>33</v>
      </c>
      <c r="B122" s="26" t="s">
        <v>126</v>
      </c>
      <c r="C122" s="27" t="s">
        <v>270</v>
      </c>
      <c r="D122" s="28" t="s">
        <v>271</v>
      </c>
      <c r="E122" s="29">
        <v>3.5659999999999998</v>
      </c>
      <c r="F122" s="30" t="s">
        <v>174</v>
      </c>
      <c r="H122" s="31">
        <f>ROUND(E122*G122,2)</f>
        <v>0</v>
      </c>
      <c r="J122" s="31">
        <f>ROUND(E122*G122,2)</f>
        <v>0</v>
      </c>
      <c r="K122" s="32">
        <v>5.731E-2</v>
      </c>
      <c r="L122" s="32">
        <f>E122*K122</f>
        <v>0.20436746</v>
      </c>
      <c r="N122" s="29">
        <f>E122*M122</f>
        <v>0</v>
      </c>
      <c r="O122" s="30">
        <v>0</v>
      </c>
      <c r="P122" s="30" t="s">
        <v>89</v>
      </c>
      <c r="V122" s="33" t="s">
        <v>69</v>
      </c>
      <c r="X122" s="27" t="s">
        <v>272</v>
      </c>
      <c r="Y122" s="27" t="s">
        <v>270</v>
      </c>
      <c r="Z122" s="30" t="s">
        <v>251</v>
      </c>
      <c r="AJ122" s="4" t="s">
        <v>92</v>
      </c>
      <c r="AK122" s="4" t="s">
        <v>93</v>
      </c>
    </row>
    <row r="123" spans="1:37">
      <c r="D123" s="66" t="s">
        <v>273</v>
      </c>
      <c r="E123" s="67"/>
      <c r="F123" s="68"/>
      <c r="G123" s="69"/>
      <c r="H123" s="69"/>
      <c r="I123" s="69"/>
      <c r="J123" s="69"/>
      <c r="K123" s="70"/>
      <c r="L123" s="70"/>
      <c r="M123" s="67"/>
      <c r="N123" s="67"/>
      <c r="O123" s="68"/>
      <c r="P123" s="68"/>
      <c r="Q123" s="67"/>
      <c r="R123" s="67"/>
      <c r="S123" s="67"/>
      <c r="T123" s="71"/>
      <c r="U123" s="71"/>
      <c r="V123" s="71" t="s">
        <v>0</v>
      </c>
      <c r="W123" s="72"/>
      <c r="X123" s="68"/>
    </row>
    <row r="124" spans="1:37">
      <c r="D124" s="66" t="s">
        <v>274</v>
      </c>
      <c r="E124" s="67"/>
      <c r="F124" s="68"/>
      <c r="G124" s="69"/>
      <c r="H124" s="69"/>
      <c r="I124" s="69"/>
      <c r="J124" s="69"/>
      <c r="K124" s="70"/>
      <c r="L124" s="70"/>
      <c r="M124" s="67"/>
      <c r="N124" s="67"/>
      <c r="O124" s="68"/>
      <c r="P124" s="68"/>
      <c r="Q124" s="67"/>
      <c r="R124" s="67"/>
      <c r="S124" s="67"/>
      <c r="T124" s="71"/>
      <c r="U124" s="71"/>
      <c r="V124" s="71" t="s">
        <v>0</v>
      </c>
      <c r="W124" s="72"/>
      <c r="X124" s="68"/>
    </row>
    <row r="125" spans="1:37" ht="25.5">
      <c r="A125" s="25">
        <v>34</v>
      </c>
      <c r="B125" s="26" t="s">
        <v>140</v>
      </c>
      <c r="C125" s="27" t="s">
        <v>275</v>
      </c>
      <c r="D125" s="28" t="s">
        <v>276</v>
      </c>
      <c r="E125" s="29">
        <v>9.625</v>
      </c>
      <c r="F125" s="30" t="s">
        <v>174</v>
      </c>
      <c r="H125" s="31">
        <f>ROUND(E125*G125,2)</f>
        <v>0</v>
      </c>
      <c r="J125" s="31">
        <f>ROUND(E125*G125,2)</f>
        <v>0</v>
      </c>
      <c r="K125" s="32">
        <v>3.4970000000000001E-2</v>
      </c>
      <c r="L125" s="32">
        <f>E125*K125</f>
        <v>0.33658625000000003</v>
      </c>
      <c r="N125" s="29">
        <f>E125*M125</f>
        <v>0</v>
      </c>
      <c r="O125" s="30">
        <v>0</v>
      </c>
      <c r="P125" s="30" t="s">
        <v>89</v>
      </c>
      <c r="V125" s="33" t="s">
        <v>69</v>
      </c>
      <c r="X125" s="27" t="s">
        <v>277</v>
      </c>
      <c r="Y125" s="27" t="s">
        <v>275</v>
      </c>
      <c r="Z125" s="30" t="s">
        <v>251</v>
      </c>
      <c r="AJ125" s="4" t="s">
        <v>92</v>
      </c>
      <c r="AK125" s="4" t="s">
        <v>93</v>
      </c>
    </row>
    <row r="126" spans="1:37">
      <c r="D126" s="66" t="s">
        <v>278</v>
      </c>
      <c r="E126" s="67"/>
      <c r="F126" s="68"/>
      <c r="G126" s="69"/>
      <c r="H126" s="69"/>
      <c r="I126" s="69"/>
      <c r="J126" s="69"/>
      <c r="K126" s="70"/>
      <c r="L126" s="70"/>
      <c r="M126" s="67"/>
      <c r="N126" s="67"/>
      <c r="O126" s="68"/>
      <c r="P126" s="68"/>
      <c r="Q126" s="67"/>
      <c r="R126" s="67"/>
      <c r="S126" s="67"/>
      <c r="T126" s="71"/>
      <c r="U126" s="71"/>
      <c r="V126" s="71" t="s">
        <v>0</v>
      </c>
      <c r="W126" s="72"/>
      <c r="X126" s="68"/>
    </row>
    <row r="127" spans="1:37">
      <c r="D127" s="66" t="s">
        <v>279</v>
      </c>
      <c r="E127" s="67"/>
      <c r="F127" s="68"/>
      <c r="G127" s="69"/>
      <c r="H127" s="69"/>
      <c r="I127" s="69"/>
      <c r="J127" s="69"/>
      <c r="K127" s="70"/>
      <c r="L127" s="70"/>
      <c r="M127" s="67"/>
      <c r="N127" s="67"/>
      <c r="O127" s="68"/>
      <c r="P127" s="68"/>
      <c r="Q127" s="67"/>
      <c r="R127" s="67"/>
      <c r="S127" s="67"/>
      <c r="T127" s="71"/>
      <c r="U127" s="71"/>
      <c r="V127" s="71" t="s">
        <v>0</v>
      </c>
      <c r="W127" s="72"/>
      <c r="X127" s="68"/>
    </row>
    <row r="128" spans="1:37" ht="25.5">
      <c r="A128" s="25">
        <v>35</v>
      </c>
      <c r="B128" s="26" t="s">
        <v>140</v>
      </c>
      <c r="C128" s="27" t="s">
        <v>280</v>
      </c>
      <c r="D128" s="28" t="s">
        <v>281</v>
      </c>
      <c r="E128" s="29">
        <v>38.582000000000001</v>
      </c>
      <c r="F128" s="30" t="s">
        <v>174</v>
      </c>
      <c r="H128" s="31">
        <f>ROUND(E128*G128,2)</f>
        <v>0</v>
      </c>
      <c r="J128" s="31">
        <f>ROUND(E128*G128,2)</f>
        <v>0</v>
      </c>
      <c r="K128" s="32">
        <v>4.4600000000000004E-3</v>
      </c>
      <c r="L128" s="32">
        <f>E128*K128</f>
        <v>0.17207572000000002</v>
      </c>
      <c r="N128" s="29">
        <f>E128*M128</f>
        <v>0</v>
      </c>
      <c r="O128" s="30">
        <v>0</v>
      </c>
      <c r="P128" s="30" t="s">
        <v>89</v>
      </c>
      <c r="V128" s="33" t="s">
        <v>69</v>
      </c>
      <c r="X128" s="27" t="s">
        <v>282</v>
      </c>
      <c r="Y128" s="27" t="s">
        <v>280</v>
      </c>
      <c r="Z128" s="30" t="s">
        <v>251</v>
      </c>
      <c r="AJ128" s="4" t="s">
        <v>92</v>
      </c>
      <c r="AK128" s="4" t="s">
        <v>93</v>
      </c>
    </row>
    <row r="129" spans="1:37">
      <c r="D129" s="66" t="s">
        <v>283</v>
      </c>
      <c r="E129" s="67"/>
      <c r="F129" s="68"/>
      <c r="G129" s="69"/>
      <c r="H129" s="69"/>
      <c r="I129" s="69"/>
      <c r="J129" s="69"/>
      <c r="K129" s="70"/>
      <c r="L129" s="70"/>
      <c r="M129" s="67"/>
      <c r="N129" s="67"/>
      <c r="O129" s="68"/>
      <c r="P129" s="68"/>
      <c r="Q129" s="67"/>
      <c r="R129" s="67"/>
      <c r="S129" s="67"/>
      <c r="T129" s="71"/>
      <c r="U129" s="71"/>
      <c r="V129" s="71" t="s">
        <v>0</v>
      </c>
      <c r="W129" s="72"/>
      <c r="X129" s="68"/>
    </row>
    <row r="130" spans="1:37" ht="25.5">
      <c r="A130" s="25">
        <v>36</v>
      </c>
      <c r="B130" s="26" t="s">
        <v>140</v>
      </c>
      <c r="C130" s="27" t="s">
        <v>284</v>
      </c>
      <c r="D130" s="28" t="s">
        <v>285</v>
      </c>
      <c r="E130" s="29">
        <v>2.9860000000000002</v>
      </c>
      <c r="F130" s="30" t="s">
        <v>174</v>
      </c>
      <c r="H130" s="31">
        <f>ROUND(E130*G130,2)</f>
        <v>0</v>
      </c>
      <c r="J130" s="31">
        <f>ROUND(E130*G130,2)</f>
        <v>0</v>
      </c>
      <c r="K130" s="32">
        <v>3.0000000000000001E-5</v>
      </c>
      <c r="L130" s="32">
        <f>E130*K130</f>
        <v>8.9580000000000006E-5</v>
      </c>
      <c r="N130" s="29">
        <f>E130*M130</f>
        <v>0</v>
      </c>
      <c r="O130" s="30">
        <v>0</v>
      </c>
      <c r="P130" s="30" t="s">
        <v>89</v>
      </c>
      <c r="V130" s="33" t="s">
        <v>69</v>
      </c>
      <c r="X130" s="27" t="s">
        <v>286</v>
      </c>
      <c r="Y130" s="27" t="s">
        <v>284</v>
      </c>
      <c r="Z130" s="30" t="s">
        <v>251</v>
      </c>
      <c r="AJ130" s="4" t="s">
        <v>92</v>
      </c>
      <c r="AK130" s="4" t="s">
        <v>93</v>
      </c>
    </row>
    <row r="131" spans="1:37" ht="25.5">
      <c r="D131" s="66" t="s">
        <v>287</v>
      </c>
      <c r="E131" s="67"/>
      <c r="F131" s="68"/>
      <c r="G131" s="69"/>
      <c r="H131" s="69"/>
      <c r="I131" s="69"/>
      <c r="J131" s="69"/>
      <c r="K131" s="70"/>
      <c r="L131" s="70"/>
      <c r="M131" s="67"/>
      <c r="N131" s="67"/>
      <c r="O131" s="68"/>
      <c r="P131" s="68"/>
      <c r="Q131" s="67"/>
      <c r="R131" s="67"/>
      <c r="S131" s="67"/>
      <c r="T131" s="71"/>
      <c r="U131" s="71"/>
      <c r="V131" s="71" t="s">
        <v>0</v>
      </c>
      <c r="W131" s="72"/>
      <c r="X131" s="68"/>
    </row>
    <row r="132" spans="1:37">
      <c r="D132" s="66" t="s">
        <v>288</v>
      </c>
      <c r="E132" s="67"/>
      <c r="F132" s="68"/>
      <c r="G132" s="69"/>
      <c r="H132" s="69"/>
      <c r="I132" s="69"/>
      <c r="J132" s="69"/>
      <c r="K132" s="70"/>
      <c r="L132" s="70"/>
      <c r="M132" s="67"/>
      <c r="N132" s="67"/>
      <c r="O132" s="68"/>
      <c r="P132" s="68"/>
      <c r="Q132" s="67"/>
      <c r="R132" s="67"/>
      <c r="S132" s="67"/>
      <c r="T132" s="71"/>
      <c r="U132" s="71"/>
      <c r="V132" s="71" t="s">
        <v>0</v>
      </c>
      <c r="W132" s="72"/>
      <c r="X132" s="68"/>
    </row>
    <row r="133" spans="1:37" ht="25.5">
      <c r="A133" s="25">
        <v>37</v>
      </c>
      <c r="B133" s="26" t="s">
        <v>140</v>
      </c>
      <c r="C133" s="27" t="s">
        <v>289</v>
      </c>
      <c r="D133" s="28" t="s">
        <v>290</v>
      </c>
      <c r="E133" s="29">
        <v>35.015999999999998</v>
      </c>
      <c r="F133" s="30" t="s">
        <v>174</v>
      </c>
      <c r="H133" s="31">
        <f>ROUND(E133*G133,2)</f>
        <v>0</v>
      </c>
      <c r="J133" s="31">
        <f>ROUND(E133*G133,2)</f>
        <v>0</v>
      </c>
      <c r="K133" s="32">
        <v>4.7660000000000001E-2</v>
      </c>
      <c r="L133" s="32">
        <f>E133*K133</f>
        <v>1.66886256</v>
      </c>
      <c r="N133" s="29">
        <f>E133*M133</f>
        <v>0</v>
      </c>
      <c r="O133" s="30">
        <v>0</v>
      </c>
      <c r="P133" s="30" t="s">
        <v>89</v>
      </c>
      <c r="V133" s="33" t="s">
        <v>69</v>
      </c>
      <c r="X133" s="27" t="s">
        <v>291</v>
      </c>
      <c r="Y133" s="27" t="s">
        <v>289</v>
      </c>
      <c r="Z133" s="30" t="s">
        <v>251</v>
      </c>
      <c r="AJ133" s="4" t="s">
        <v>92</v>
      </c>
      <c r="AK133" s="4" t="s">
        <v>93</v>
      </c>
    </row>
    <row r="134" spans="1:37">
      <c r="D134" s="66" t="s">
        <v>292</v>
      </c>
      <c r="E134" s="67"/>
      <c r="F134" s="68"/>
      <c r="G134" s="69"/>
      <c r="H134" s="69"/>
      <c r="I134" s="69"/>
      <c r="J134" s="69"/>
      <c r="K134" s="70"/>
      <c r="L134" s="70"/>
      <c r="M134" s="67"/>
      <c r="N134" s="67"/>
      <c r="O134" s="68"/>
      <c r="P134" s="68"/>
      <c r="Q134" s="67"/>
      <c r="R134" s="67"/>
      <c r="S134" s="67"/>
      <c r="T134" s="71"/>
      <c r="U134" s="71"/>
      <c r="V134" s="71" t="s">
        <v>0</v>
      </c>
      <c r="W134" s="72"/>
      <c r="X134" s="68"/>
    </row>
    <row r="135" spans="1:37">
      <c r="D135" s="66" t="s">
        <v>293</v>
      </c>
      <c r="E135" s="67"/>
      <c r="F135" s="68"/>
      <c r="G135" s="69"/>
      <c r="H135" s="69"/>
      <c r="I135" s="69"/>
      <c r="J135" s="69"/>
      <c r="K135" s="70"/>
      <c r="L135" s="70"/>
      <c r="M135" s="67"/>
      <c r="N135" s="67"/>
      <c r="O135" s="68"/>
      <c r="P135" s="68"/>
      <c r="Q135" s="67"/>
      <c r="R135" s="67"/>
      <c r="S135" s="67"/>
      <c r="T135" s="71"/>
      <c r="U135" s="71"/>
      <c r="V135" s="71" t="s">
        <v>0</v>
      </c>
      <c r="W135" s="72"/>
      <c r="X135" s="68"/>
    </row>
    <row r="136" spans="1:37" ht="25.5">
      <c r="A136" s="25">
        <v>38</v>
      </c>
      <c r="B136" s="26" t="s">
        <v>294</v>
      </c>
      <c r="C136" s="27" t="s">
        <v>295</v>
      </c>
      <c r="D136" s="28" t="s">
        <v>296</v>
      </c>
      <c r="E136" s="29">
        <v>5.7</v>
      </c>
      <c r="F136" s="30" t="s">
        <v>174</v>
      </c>
      <c r="H136" s="31">
        <f>ROUND(E136*G136,2)</f>
        <v>0</v>
      </c>
      <c r="J136" s="31">
        <f>ROUND(E136*G136,2)</f>
        <v>0</v>
      </c>
      <c r="K136" s="32">
        <v>5.1560000000000002E-2</v>
      </c>
      <c r="L136" s="32">
        <f>E136*K136</f>
        <v>0.29389200000000004</v>
      </c>
      <c r="N136" s="29">
        <f>E136*M136</f>
        <v>0</v>
      </c>
      <c r="O136" s="30">
        <v>0</v>
      </c>
      <c r="P136" s="30" t="s">
        <v>89</v>
      </c>
      <c r="V136" s="33" t="s">
        <v>69</v>
      </c>
      <c r="X136" s="27" t="s">
        <v>297</v>
      </c>
      <c r="Y136" s="27" t="s">
        <v>295</v>
      </c>
      <c r="Z136" s="30" t="s">
        <v>251</v>
      </c>
      <c r="AJ136" s="4" t="s">
        <v>92</v>
      </c>
      <c r="AK136" s="4" t="s">
        <v>93</v>
      </c>
    </row>
    <row r="137" spans="1:37">
      <c r="D137" s="66" t="s">
        <v>298</v>
      </c>
      <c r="E137" s="67"/>
      <c r="F137" s="68"/>
      <c r="G137" s="69"/>
      <c r="H137" s="69"/>
      <c r="I137" s="69"/>
      <c r="J137" s="69"/>
      <c r="K137" s="70"/>
      <c r="L137" s="70"/>
      <c r="M137" s="67"/>
      <c r="N137" s="67"/>
      <c r="O137" s="68"/>
      <c r="P137" s="68"/>
      <c r="Q137" s="67"/>
      <c r="R137" s="67"/>
      <c r="S137" s="67"/>
      <c r="T137" s="71"/>
      <c r="U137" s="71"/>
      <c r="V137" s="71" t="s">
        <v>0</v>
      </c>
      <c r="W137" s="72"/>
      <c r="X137" s="68"/>
    </row>
    <row r="138" spans="1:37">
      <c r="A138" s="25">
        <v>39</v>
      </c>
      <c r="B138" s="26" t="s">
        <v>140</v>
      </c>
      <c r="C138" s="27" t="s">
        <v>299</v>
      </c>
      <c r="D138" s="28" t="s">
        <v>300</v>
      </c>
      <c r="E138" s="29">
        <v>19.661999999999999</v>
      </c>
      <c r="F138" s="30" t="s">
        <v>174</v>
      </c>
      <c r="H138" s="31">
        <f>ROUND(E138*G138,2)</f>
        <v>0</v>
      </c>
      <c r="J138" s="31">
        <f>ROUND(E138*G138,2)</f>
        <v>0</v>
      </c>
      <c r="K138" s="32">
        <v>2.2710000000000001E-2</v>
      </c>
      <c r="L138" s="32">
        <f>E138*K138</f>
        <v>0.44652402000000002</v>
      </c>
      <c r="N138" s="29">
        <f>E138*M138</f>
        <v>0</v>
      </c>
      <c r="O138" s="30">
        <v>0</v>
      </c>
      <c r="P138" s="30" t="s">
        <v>89</v>
      </c>
      <c r="V138" s="33" t="s">
        <v>69</v>
      </c>
      <c r="X138" s="27" t="s">
        <v>301</v>
      </c>
      <c r="Y138" s="27" t="s">
        <v>299</v>
      </c>
      <c r="Z138" s="30" t="s">
        <v>251</v>
      </c>
      <c r="AJ138" s="4" t="s">
        <v>92</v>
      </c>
      <c r="AK138" s="4" t="s">
        <v>93</v>
      </c>
    </row>
    <row r="139" spans="1:37">
      <c r="D139" s="66" t="s">
        <v>278</v>
      </c>
      <c r="E139" s="67"/>
      <c r="F139" s="68"/>
      <c r="G139" s="69"/>
      <c r="H139" s="69"/>
      <c r="I139" s="69"/>
      <c r="J139" s="69"/>
      <c r="K139" s="70"/>
      <c r="L139" s="70"/>
      <c r="M139" s="67"/>
      <c r="N139" s="67"/>
      <c r="O139" s="68"/>
      <c r="P139" s="68"/>
      <c r="Q139" s="67"/>
      <c r="R139" s="67"/>
      <c r="S139" s="67"/>
      <c r="T139" s="71"/>
      <c r="U139" s="71"/>
      <c r="V139" s="71" t="s">
        <v>0</v>
      </c>
      <c r="W139" s="72"/>
      <c r="X139" s="68"/>
    </row>
    <row r="140" spans="1:37">
      <c r="D140" s="66" t="s">
        <v>302</v>
      </c>
      <c r="E140" s="67"/>
      <c r="F140" s="68"/>
      <c r="G140" s="69"/>
      <c r="H140" s="69"/>
      <c r="I140" s="69"/>
      <c r="J140" s="69"/>
      <c r="K140" s="70"/>
      <c r="L140" s="70"/>
      <c r="M140" s="67"/>
      <c r="N140" s="67"/>
      <c r="O140" s="68"/>
      <c r="P140" s="68"/>
      <c r="Q140" s="67"/>
      <c r="R140" s="67"/>
      <c r="S140" s="67"/>
      <c r="T140" s="71"/>
      <c r="U140" s="71"/>
      <c r="V140" s="71" t="s">
        <v>0</v>
      </c>
      <c r="W140" s="72"/>
      <c r="X140" s="68"/>
    </row>
    <row r="141" spans="1:37">
      <c r="D141" s="66" t="s">
        <v>303</v>
      </c>
      <c r="E141" s="67"/>
      <c r="F141" s="68"/>
      <c r="G141" s="69"/>
      <c r="H141" s="69"/>
      <c r="I141" s="69"/>
      <c r="J141" s="69"/>
      <c r="K141" s="70"/>
      <c r="L141" s="70"/>
      <c r="M141" s="67"/>
      <c r="N141" s="67"/>
      <c r="O141" s="68"/>
      <c r="P141" s="68"/>
      <c r="Q141" s="67"/>
      <c r="R141" s="67"/>
      <c r="S141" s="67"/>
      <c r="T141" s="71"/>
      <c r="U141" s="71"/>
      <c r="V141" s="71" t="s">
        <v>0</v>
      </c>
      <c r="W141" s="72"/>
      <c r="X141" s="68"/>
    </row>
    <row r="142" spans="1:37">
      <c r="D142" s="66" t="s">
        <v>302</v>
      </c>
      <c r="E142" s="67"/>
      <c r="F142" s="68"/>
      <c r="G142" s="69"/>
      <c r="H142" s="69"/>
      <c r="I142" s="69"/>
      <c r="J142" s="69"/>
      <c r="K142" s="70"/>
      <c r="L142" s="70"/>
      <c r="M142" s="67"/>
      <c r="N142" s="67"/>
      <c r="O142" s="68"/>
      <c r="P142" s="68"/>
      <c r="Q142" s="67"/>
      <c r="R142" s="67"/>
      <c r="S142" s="67"/>
      <c r="T142" s="71"/>
      <c r="U142" s="71"/>
      <c r="V142" s="71" t="s">
        <v>0</v>
      </c>
      <c r="W142" s="72"/>
      <c r="X142" s="68"/>
    </row>
    <row r="143" spans="1:37" ht="38.25">
      <c r="D143" s="73" t="s">
        <v>304</v>
      </c>
      <c r="E143" s="74"/>
      <c r="F143" s="75"/>
      <c r="G143" s="76"/>
      <c r="H143" s="76"/>
      <c r="I143" s="76"/>
      <c r="J143" s="76"/>
      <c r="K143" s="77"/>
      <c r="L143" s="77"/>
      <c r="M143" s="74"/>
      <c r="N143" s="74"/>
      <c r="O143" s="75"/>
      <c r="P143" s="75"/>
      <c r="Q143" s="74"/>
      <c r="R143" s="74"/>
      <c r="S143" s="74"/>
      <c r="T143" s="78"/>
      <c r="U143" s="78"/>
      <c r="V143" s="78" t="s">
        <v>1</v>
      </c>
      <c r="W143" s="79"/>
      <c r="X143" s="75"/>
    </row>
    <row r="144" spans="1:37" ht="25.5">
      <c r="D144" s="73" t="s">
        <v>305</v>
      </c>
      <c r="E144" s="74"/>
      <c r="F144" s="75"/>
      <c r="G144" s="76"/>
      <c r="H144" s="76"/>
      <c r="I144" s="76"/>
      <c r="J144" s="76"/>
      <c r="K144" s="77"/>
      <c r="L144" s="77"/>
      <c r="M144" s="74"/>
      <c r="N144" s="74"/>
      <c r="O144" s="75"/>
      <c r="P144" s="75"/>
      <c r="Q144" s="74"/>
      <c r="R144" s="74"/>
      <c r="S144" s="74"/>
      <c r="T144" s="78"/>
      <c r="U144" s="78"/>
      <c r="V144" s="78" t="s">
        <v>1</v>
      </c>
      <c r="W144" s="79"/>
      <c r="X144" s="75"/>
    </row>
    <row r="145" spans="1:37">
      <c r="A145" s="25">
        <v>40</v>
      </c>
      <c r="B145" s="26" t="s">
        <v>140</v>
      </c>
      <c r="C145" s="27" t="s">
        <v>306</v>
      </c>
      <c r="D145" s="28" t="s">
        <v>307</v>
      </c>
      <c r="E145" s="29">
        <v>14.32</v>
      </c>
      <c r="F145" s="30" t="s">
        <v>174</v>
      </c>
      <c r="H145" s="31">
        <f>ROUND(E145*G145,2)</f>
        <v>0</v>
      </c>
      <c r="J145" s="31">
        <f>ROUND(E145*G145,2)</f>
        <v>0</v>
      </c>
      <c r="K145" s="32">
        <v>3.5299999999999998E-2</v>
      </c>
      <c r="L145" s="32">
        <f>E145*K145</f>
        <v>0.50549599999999995</v>
      </c>
      <c r="N145" s="29">
        <f>E145*M145</f>
        <v>0</v>
      </c>
      <c r="O145" s="30">
        <v>0</v>
      </c>
      <c r="P145" s="30" t="s">
        <v>89</v>
      </c>
      <c r="V145" s="33" t="s">
        <v>69</v>
      </c>
      <c r="X145" s="27" t="s">
        <v>308</v>
      </c>
      <c r="Y145" s="27" t="s">
        <v>306</v>
      </c>
      <c r="Z145" s="30" t="s">
        <v>251</v>
      </c>
      <c r="AJ145" s="4" t="s">
        <v>92</v>
      </c>
      <c r="AK145" s="4" t="s">
        <v>93</v>
      </c>
    </row>
    <row r="146" spans="1:37">
      <c r="D146" s="66" t="s">
        <v>309</v>
      </c>
      <c r="E146" s="67"/>
      <c r="F146" s="68"/>
      <c r="G146" s="69"/>
      <c r="H146" s="69"/>
      <c r="I146" s="69"/>
      <c r="J146" s="69"/>
      <c r="K146" s="70"/>
      <c r="L146" s="70"/>
      <c r="M146" s="67"/>
      <c r="N146" s="67"/>
      <c r="O146" s="68"/>
      <c r="P146" s="68"/>
      <c r="Q146" s="67"/>
      <c r="R146" s="67"/>
      <c r="S146" s="67"/>
      <c r="T146" s="71"/>
      <c r="U146" s="71"/>
      <c r="V146" s="71" t="s">
        <v>0</v>
      </c>
      <c r="W146" s="72"/>
      <c r="X146" s="68"/>
    </row>
    <row r="147" spans="1:37">
      <c r="D147" s="66" t="s">
        <v>310</v>
      </c>
      <c r="E147" s="67"/>
      <c r="F147" s="68"/>
      <c r="G147" s="69"/>
      <c r="H147" s="69"/>
      <c r="I147" s="69"/>
      <c r="J147" s="69"/>
      <c r="K147" s="70"/>
      <c r="L147" s="70"/>
      <c r="M147" s="67"/>
      <c r="N147" s="67"/>
      <c r="O147" s="68"/>
      <c r="P147" s="68"/>
      <c r="Q147" s="67"/>
      <c r="R147" s="67"/>
      <c r="S147" s="67"/>
      <c r="T147" s="71"/>
      <c r="U147" s="71"/>
      <c r="V147" s="71" t="s">
        <v>0</v>
      </c>
      <c r="W147" s="72"/>
      <c r="X147" s="68"/>
    </row>
    <row r="148" spans="1:37">
      <c r="D148" s="66" t="s">
        <v>311</v>
      </c>
      <c r="E148" s="67"/>
      <c r="F148" s="68"/>
      <c r="G148" s="69"/>
      <c r="H148" s="69"/>
      <c r="I148" s="69"/>
      <c r="J148" s="69"/>
      <c r="K148" s="70"/>
      <c r="L148" s="70"/>
      <c r="M148" s="67"/>
      <c r="N148" s="67"/>
      <c r="O148" s="68"/>
      <c r="P148" s="68"/>
      <c r="Q148" s="67"/>
      <c r="R148" s="67"/>
      <c r="S148" s="67"/>
      <c r="T148" s="71"/>
      <c r="U148" s="71"/>
      <c r="V148" s="71" t="s">
        <v>0</v>
      </c>
      <c r="W148" s="72"/>
      <c r="X148" s="68"/>
    </row>
    <row r="149" spans="1:37" ht="38.25">
      <c r="D149" s="73" t="s">
        <v>304</v>
      </c>
      <c r="E149" s="74"/>
      <c r="F149" s="75"/>
      <c r="G149" s="76"/>
      <c r="H149" s="76"/>
      <c r="I149" s="76"/>
      <c r="J149" s="76"/>
      <c r="K149" s="77"/>
      <c r="L149" s="77"/>
      <c r="M149" s="74"/>
      <c r="N149" s="74"/>
      <c r="O149" s="75"/>
      <c r="P149" s="75"/>
      <c r="Q149" s="74"/>
      <c r="R149" s="74"/>
      <c r="S149" s="74"/>
      <c r="T149" s="78"/>
      <c r="U149" s="78"/>
      <c r="V149" s="78" t="s">
        <v>1</v>
      </c>
      <c r="W149" s="79"/>
      <c r="X149" s="75"/>
    </row>
    <row r="150" spans="1:37" ht="25.5">
      <c r="D150" s="73" t="s">
        <v>305</v>
      </c>
      <c r="E150" s="74"/>
      <c r="F150" s="75"/>
      <c r="G150" s="76"/>
      <c r="H150" s="76"/>
      <c r="I150" s="76"/>
      <c r="J150" s="76"/>
      <c r="K150" s="77"/>
      <c r="L150" s="77"/>
      <c r="M150" s="74"/>
      <c r="N150" s="74"/>
      <c r="O150" s="75"/>
      <c r="P150" s="75"/>
      <c r="Q150" s="74"/>
      <c r="R150" s="74"/>
      <c r="S150" s="74"/>
      <c r="T150" s="78"/>
      <c r="U150" s="78"/>
      <c r="V150" s="78" t="s">
        <v>1</v>
      </c>
      <c r="W150" s="79"/>
      <c r="X150" s="75"/>
    </row>
    <row r="151" spans="1:37" ht="25.5">
      <c r="A151" s="25">
        <v>41</v>
      </c>
      <c r="B151" s="26" t="s">
        <v>140</v>
      </c>
      <c r="C151" s="27" t="s">
        <v>312</v>
      </c>
      <c r="D151" s="28" t="s">
        <v>313</v>
      </c>
      <c r="E151" s="29">
        <v>14.32</v>
      </c>
      <c r="F151" s="30" t="s">
        <v>174</v>
      </c>
      <c r="H151" s="31">
        <f>ROUND(E151*G151,2)</f>
        <v>0</v>
      </c>
      <c r="J151" s="31">
        <f>ROUND(E151*G151,2)</f>
        <v>0</v>
      </c>
      <c r="K151" s="32">
        <v>2.3500000000000001E-3</v>
      </c>
      <c r="L151" s="32">
        <f>E151*K151</f>
        <v>3.3652000000000001E-2</v>
      </c>
      <c r="N151" s="29">
        <f>E151*M151</f>
        <v>0</v>
      </c>
      <c r="O151" s="30">
        <v>0</v>
      </c>
      <c r="P151" s="30" t="s">
        <v>89</v>
      </c>
      <c r="V151" s="33" t="s">
        <v>69</v>
      </c>
      <c r="X151" s="27" t="s">
        <v>314</v>
      </c>
      <c r="Y151" s="27" t="s">
        <v>312</v>
      </c>
      <c r="Z151" s="30" t="s">
        <v>251</v>
      </c>
      <c r="AJ151" s="4" t="s">
        <v>92</v>
      </c>
      <c r="AK151" s="4" t="s">
        <v>93</v>
      </c>
    </row>
    <row r="152" spans="1:37" ht="25.5">
      <c r="A152" s="25">
        <v>42</v>
      </c>
      <c r="B152" s="26" t="s">
        <v>140</v>
      </c>
      <c r="C152" s="27" t="s">
        <v>315</v>
      </c>
      <c r="D152" s="28" t="s">
        <v>316</v>
      </c>
      <c r="E152" s="29">
        <v>0.63400000000000001</v>
      </c>
      <c r="F152" s="30" t="s">
        <v>88</v>
      </c>
      <c r="H152" s="31">
        <f>ROUND(E152*G152,2)</f>
        <v>0</v>
      </c>
      <c r="J152" s="31">
        <f>ROUND(E152*G152,2)</f>
        <v>0</v>
      </c>
      <c r="K152" s="32">
        <v>1.837</v>
      </c>
      <c r="L152" s="32">
        <f>E152*K152</f>
        <v>1.164658</v>
      </c>
      <c r="N152" s="29">
        <f>E152*M152</f>
        <v>0</v>
      </c>
      <c r="O152" s="30">
        <v>0</v>
      </c>
      <c r="P152" s="30" t="s">
        <v>89</v>
      </c>
      <c r="V152" s="33" t="s">
        <v>69</v>
      </c>
      <c r="X152" s="27" t="s">
        <v>317</v>
      </c>
      <c r="Y152" s="27" t="s">
        <v>315</v>
      </c>
      <c r="Z152" s="30" t="s">
        <v>131</v>
      </c>
      <c r="AJ152" s="4" t="s">
        <v>92</v>
      </c>
      <c r="AK152" s="4" t="s">
        <v>93</v>
      </c>
    </row>
    <row r="153" spans="1:37">
      <c r="D153" s="66" t="s">
        <v>318</v>
      </c>
      <c r="E153" s="67"/>
      <c r="F153" s="68"/>
      <c r="G153" s="69"/>
      <c r="H153" s="69"/>
      <c r="I153" s="69"/>
      <c r="J153" s="69"/>
      <c r="K153" s="70"/>
      <c r="L153" s="70"/>
      <c r="M153" s="67"/>
      <c r="N153" s="67"/>
      <c r="O153" s="68"/>
      <c r="P153" s="68"/>
      <c r="Q153" s="67"/>
      <c r="R153" s="67"/>
      <c r="S153" s="67"/>
      <c r="T153" s="71"/>
      <c r="U153" s="71"/>
      <c r="V153" s="71" t="s">
        <v>0</v>
      </c>
      <c r="W153" s="72"/>
      <c r="X153" s="68"/>
    </row>
    <row r="154" spans="1:37">
      <c r="D154" s="66" t="s">
        <v>319</v>
      </c>
      <c r="E154" s="67"/>
      <c r="F154" s="68"/>
      <c r="G154" s="69"/>
      <c r="H154" s="69"/>
      <c r="I154" s="69"/>
      <c r="J154" s="69"/>
      <c r="K154" s="70"/>
      <c r="L154" s="70"/>
      <c r="M154" s="67"/>
      <c r="N154" s="67"/>
      <c r="O154" s="68"/>
      <c r="P154" s="68"/>
      <c r="Q154" s="67"/>
      <c r="R154" s="67"/>
      <c r="S154" s="67"/>
      <c r="T154" s="71"/>
      <c r="U154" s="71"/>
      <c r="V154" s="71" t="s">
        <v>0</v>
      </c>
      <c r="W154" s="72"/>
      <c r="X154" s="68"/>
    </row>
    <row r="155" spans="1:37" ht="25.5">
      <c r="A155" s="25">
        <v>43</v>
      </c>
      <c r="B155" s="26" t="s">
        <v>126</v>
      </c>
      <c r="C155" s="27" t="s">
        <v>320</v>
      </c>
      <c r="D155" s="28" t="s">
        <v>321</v>
      </c>
      <c r="E155" s="29">
        <v>1</v>
      </c>
      <c r="F155" s="30" t="s">
        <v>174</v>
      </c>
      <c r="H155" s="31">
        <f>ROUND(E155*G155,2)</f>
        <v>0</v>
      </c>
      <c r="J155" s="31">
        <f>ROUND(E155*G155,2)</f>
        <v>0</v>
      </c>
      <c r="K155" s="32">
        <v>2.6040000000000001E-2</v>
      </c>
      <c r="L155" s="32">
        <f>E155*K155</f>
        <v>2.6040000000000001E-2</v>
      </c>
      <c r="N155" s="29">
        <f>E155*M155</f>
        <v>0</v>
      </c>
      <c r="O155" s="30">
        <v>0</v>
      </c>
      <c r="P155" s="30" t="s">
        <v>89</v>
      </c>
      <c r="V155" s="33" t="s">
        <v>69</v>
      </c>
      <c r="X155" s="27" t="s">
        <v>322</v>
      </c>
      <c r="Y155" s="27" t="s">
        <v>320</v>
      </c>
      <c r="Z155" s="30" t="s">
        <v>151</v>
      </c>
      <c r="AJ155" s="4" t="s">
        <v>92</v>
      </c>
      <c r="AK155" s="4" t="s">
        <v>93</v>
      </c>
    </row>
    <row r="156" spans="1:37">
      <c r="D156" s="66" t="s">
        <v>323</v>
      </c>
      <c r="E156" s="67"/>
      <c r="F156" s="68"/>
      <c r="G156" s="69"/>
      <c r="H156" s="69"/>
      <c r="I156" s="69"/>
      <c r="J156" s="69"/>
      <c r="K156" s="70"/>
      <c r="L156" s="70"/>
      <c r="M156" s="67"/>
      <c r="N156" s="67"/>
      <c r="O156" s="68"/>
      <c r="P156" s="68"/>
      <c r="Q156" s="67"/>
      <c r="R156" s="67"/>
      <c r="S156" s="67"/>
      <c r="T156" s="71"/>
      <c r="U156" s="71"/>
      <c r="V156" s="71" t="s">
        <v>0</v>
      </c>
      <c r="W156" s="72"/>
      <c r="X156" s="68"/>
    </row>
    <row r="157" spans="1:37">
      <c r="D157" s="66" t="s">
        <v>324</v>
      </c>
      <c r="E157" s="67"/>
      <c r="F157" s="68"/>
      <c r="G157" s="69"/>
      <c r="H157" s="69"/>
      <c r="I157" s="69"/>
      <c r="J157" s="69"/>
      <c r="K157" s="70"/>
      <c r="L157" s="70"/>
      <c r="M157" s="67"/>
      <c r="N157" s="67"/>
      <c r="O157" s="68"/>
      <c r="P157" s="68"/>
      <c r="Q157" s="67"/>
      <c r="R157" s="67"/>
      <c r="S157" s="67"/>
      <c r="T157" s="71"/>
      <c r="U157" s="71"/>
      <c r="V157" s="71" t="s">
        <v>0</v>
      </c>
      <c r="W157" s="72"/>
      <c r="X157" s="68"/>
    </row>
    <row r="158" spans="1:37">
      <c r="A158" s="25">
        <v>44</v>
      </c>
      <c r="B158" s="26" t="s">
        <v>126</v>
      </c>
      <c r="C158" s="27" t="s">
        <v>325</v>
      </c>
      <c r="D158" s="28" t="s">
        <v>326</v>
      </c>
      <c r="E158" s="29">
        <v>1</v>
      </c>
      <c r="F158" s="30" t="s">
        <v>327</v>
      </c>
      <c r="H158" s="31">
        <f>ROUND(E158*G158,2)</f>
        <v>0</v>
      </c>
      <c r="J158" s="31">
        <f>ROUND(E158*G158,2)</f>
        <v>0</v>
      </c>
      <c r="K158" s="32">
        <v>2.6040000000000001E-2</v>
      </c>
      <c r="L158" s="32">
        <f>E158*K158</f>
        <v>2.6040000000000001E-2</v>
      </c>
      <c r="N158" s="29">
        <f>E158*M158</f>
        <v>0</v>
      </c>
      <c r="O158" s="30">
        <v>0</v>
      </c>
      <c r="P158" s="30" t="s">
        <v>89</v>
      </c>
      <c r="V158" s="33" t="s">
        <v>69</v>
      </c>
      <c r="X158" s="27" t="s">
        <v>328</v>
      </c>
      <c r="Y158" s="27" t="s">
        <v>325</v>
      </c>
      <c r="Z158" s="30" t="s">
        <v>151</v>
      </c>
      <c r="AJ158" s="4" t="s">
        <v>92</v>
      </c>
      <c r="AK158" s="4" t="s">
        <v>93</v>
      </c>
    </row>
    <row r="159" spans="1:37" ht="25.5">
      <c r="D159" s="73" t="s">
        <v>329</v>
      </c>
      <c r="E159" s="74"/>
      <c r="F159" s="75"/>
      <c r="G159" s="76"/>
      <c r="H159" s="76"/>
      <c r="I159" s="76"/>
      <c r="J159" s="76"/>
      <c r="K159" s="77"/>
      <c r="L159" s="77"/>
      <c r="M159" s="74"/>
      <c r="N159" s="74"/>
      <c r="O159" s="75"/>
      <c r="P159" s="75"/>
      <c r="Q159" s="74"/>
      <c r="R159" s="74"/>
      <c r="S159" s="74"/>
      <c r="T159" s="78"/>
      <c r="U159" s="78"/>
      <c r="V159" s="78" t="s">
        <v>1</v>
      </c>
      <c r="W159" s="79"/>
      <c r="X159" s="75"/>
    </row>
    <row r="160" spans="1:37">
      <c r="D160" s="73" t="s">
        <v>330</v>
      </c>
      <c r="E160" s="74"/>
      <c r="F160" s="75"/>
      <c r="G160" s="76"/>
      <c r="H160" s="76"/>
      <c r="I160" s="76"/>
      <c r="J160" s="76"/>
      <c r="K160" s="77"/>
      <c r="L160" s="77"/>
      <c r="M160" s="74"/>
      <c r="N160" s="74"/>
      <c r="O160" s="75"/>
      <c r="P160" s="75"/>
      <c r="Q160" s="74"/>
      <c r="R160" s="74"/>
      <c r="S160" s="74"/>
      <c r="T160" s="78"/>
      <c r="U160" s="78"/>
      <c r="V160" s="78" t="s">
        <v>1</v>
      </c>
      <c r="W160" s="79"/>
      <c r="X160" s="75"/>
    </row>
    <row r="161" spans="1:37">
      <c r="D161" s="73" t="s">
        <v>331</v>
      </c>
      <c r="E161" s="74"/>
      <c r="F161" s="75"/>
      <c r="G161" s="76"/>
      <c r="H161" s="76"/>
      <c r="I161" s="76"/>
      <c r="J161" s="76"/>
      <c r="K161" s="77"/>
      <c r="L161" s="77"/>
      <c r="M161" s="74"/>
      <c r="N161" s="74"/>
      <c r="O161" s="75"/>
      <c r="P161" s="75"/>
      <c r="Q161" s="74"/>
      <c r="R161" s="74"/>
      <c r="S161" s="74"/>
      <c r="T161" s="78"/>
      <c r="U161" s="78"/>
      <c r="V161" s="78" t="s">
        <v>1</v>
      </c>
      <c r="W161" s="79"/>
      <c r="X161" s="75"/>
    </row>
    <row r="162" spans="1:37">
      <c r="D162" s="73" t="s">
        <v>332</v>
      </c>
      <c r="E162" s="74"/>
      <c r="F162" s="75"/>
      <c r="G162" s="76"/>
      <c r="H162" s="76"/>
      <c r="I162" s="76"/>
      <c r="J162" s="76"/>
      <c r="K162" s="77"/>
      <c r="L162" s="77"/>
      <c r="M162" s="74"/>
      <c r="N162" s="74"/>
      <c r="O162" s="75"/>
      <c r="P162" s="75"/>
      <c r="Q162" s="74"/>
      <c r="R162" s="74"/>
      <c r="S162" s="74"/>
      <c r="T162" s="78"/>
      <c r="U162" s="78"/>
      <c r="V162" s="78" t="s">
        <v>1</v>
      </c>
      <c r="W162" s="79"/>
      <c r="X162" s="75"/>
    </row>
    <row r="163" spans="1:37">
      <c r="D163" s="80" t="s">
        <v>333</v>
      </c>
      <c r="E163" s="81">
        <f>J163</f>
        <v>0</v>
      </c>
      <c r="H163" s="81">
        <f>SUM(H108:H162)</f>
        <v>0</v>
      </c>
      <c r="I163" s="81">
        <f>SUM(I108:I162)</f>
        <v>0</v>
      </c>
      <c r="J163" s="81">
        <f>SUM(J108:J162)</f>
        <v>0</v>
      </c>
      <c r="L163" s="82">
        <f>SUM(L108:L162)</f>
        <v>5.3070109900000011</v>
      </c>
      <c r="N163" s="83">
        <f>SUM(N108:N162)</f>
        <v>0</v>
      </c>
      <c r="W163" s="34">
        <f>SUM(W108:W162)</f>
        <v>0</v>
      </c>
    </row>
    <row r="165" spans="1:37">
      <c r="B165" s="27" t="s">
        <v>334</v>
      </c>
    </row>
    <row r="166" spans="1:37" ht="25.5">
      <c r="A166" s="25">
        <v>45</v>
      </c>
      <c r="B166" s="26" t="s">
        <v>335</v>
      </c>
      <c r="C166" s="27" t="s">
        <v>336</v>
      </c>
      <c r="D166" s="28" t="s">
        <v>337</v>
      </c>
      <c r="E166" s="29">
        <v>3.0150000000000001</v>
      </c>
      <c r="F166" s="30" t="s">
        <v>174</v>
      </c>
      <c r="H166" s="31">
        <f>ROUND(E166*G166,2)</f>
        <v>0</v>
      </c>
      <c r="J166" s="31">
        <f>ROUND(E166*G166,2)</f>
        <v>0</v>
      </c>
      <c r="L166" s="32">
        <f>E166*K166</f>
        <v>0</v>
      </c>
      <c r="M166" s="29">
        <v>1.0999999999999999E-2</v>
      </c>
      <c r="N166" s="29">
        <f>E166*M166</f>
        <v>3.3165E-2</v>
      </c>
      <c r="O166" s="30">
        <v>0</v>
      </c>
      <c r="P166" s="30" t="s">
        <v>89</v>
      </c>
      <c r="V166" s="33" t="s">
        <v>69</v>
      </c>
      <c r="X166" s="27" t="s">
        <v>338</v>
      </c>
      <c r="Y166" s="27" t="s">
        <v>336</v>
      </c>
      <c r="Z166" s="30" t="s">
        <v>151</v>
      </c>
      <c r="AJ166" s="4" t="s">
        <v>92</v>
      </c>
      <c r="AK166" s="4" t="s">
        <v>93</v>
      </c>
    </row>
    <row r="167" spans="1:37">
      <c r="D167" s="66" t="s">
        <v>339</v>
      </c>
      <c r="E167" s="67"/>
      <c r="F167" s="68"/>
      <c r="G167" s="69"/>
      <c r="H167" s="69"/>
      <c r="I167" s="69"/>
      <c r="J167" s="69"/>
      <c r="K167" s="70"/>
      <c r="L167" s="70"/>
      <c r="M167" s="67"/>
      <c r="N167" s="67"/>
      <c r="O167" s="68"/>
      <c r="P167" s="68"/>
      <c r="Q167" s="67"/>
      <c r="R167" s="67"/>
      <c r="S167" s="67"/>
      <c r="T167" s="71"/>
      <c r="U167" s="71"/>
      <c r="V167" s="71" t="s">
        <v>0</v>
      </c>
      <c r="W167" s="72"/>
      <c r="X167" s="68"/>
    </row>
    <row r="168" spans="1:37" ht="25.5">
      <c r="A168" s="25">
        <v>46</v>
      </c>
      <c r="B168" s="26" t="s">
        <v>335</v>
      </c>
      <c r="C168" s="27" t="s">
        <v>340</v>
      </c>
      <c r="D168" s="28" t="s">
        <v>341</v>
      </c>
      <c r="E168" s="29">
        <v>2.1160000000000001</v>
      </c>
      <c r="F168" s="30" t="s">
        <v>174</v>
      </c>
      <c r="H168" s="31">
        <f>ROUND(E168*G168,2)</f>
        <v>0</v>
      </c>
      <c r="J168" s="31">
        <f>ROUND(E168*G168,2)</f>
        <v>0</v>
      </c>
      <c r="L168" s="32">
        <f>E168*K168</f>
        <v>0</v>
      </c>
      <c r="M168" s="29">
        <v>6.0000000000000001E-3</v>
      </c>
      <c r="N168" s="29">
        <f>E168*M168</f>
        <v>1.2696000000000001E-2</v>
      </c>
      <c r="O168" s="30">
        <v>0</v>
      </c>
      <c r="P168" s="30" t="s">
        <v>89</v>
      </c>
      <c r="V168" s="33" t="s">
        <v>69</v>
      </c>
      <c r="X168" s="27" t="s">
        <v>340</v>
      </c>
      <c r="Y168" s="27" t="s">
        <v>340</v>
      </c>
      <c r="Z168" s="30" t="s">
        <v>342</v>
      </c>
      <c r="AJ168" s="4" t="s">
        <v>92</v>
      </c>
      <c r="AK168" s="4" t="s">
        <v>93</v>
      </c>
    </row>
    <row r="169" spans="1:37">
      <c r="D169" s="66" t="s">
        <v>343</v>
      </c>
      <c r="E169" s="67"/>
      <c r="F169" s="68"/>
      <c r="G169" s="69"/>
      <c r="H169" s="69"/>
      <c r="I169" s="69"/>
      <c r="J169" s="69"/>
      <c r="K169" s="70"/>
      <c r="L169" s="70"/>
      <c r="M169" s="67"/>
      <c r="N169" s="67"/>
      <c r="O169" s="68"/>
      <c r="P169" s="68"/>
      <c r="Q169" s="67"/>
      <c r="R169" s="67"/>
      <c r="S169" s="67"/>
      <c r="T169" s="71"/>
      <c r="U169" s="71"/>
      <c r="V169" s="71" t="s">
        <v>0</v>
      </c>
      <c r="W169" s="72"/>
      <c r="X169" s="68"/>
    </row>
    <row r="170" spans="1:37">
      <c r="D170" s="66" t="s">
        <v>344</v>
      </c>
      <c r="E170" s="67"/>
      <c r="F170" s="68"/>
      <c r="G170" s="69"/>
      <c r="H170" s="69"/>
      <c r="I170" s="69"/>
      <c r="J170" s="69"/>
      <c r="K170" s="70"/>
      <c r="L170" s="70"/>
      <c r="M170" s="67"/>
      <c r="N170" s="67"/>
      <c r="O170" s="68"/>
      <c r="P170" s="68"/>
      <c r="Q170" s="67"/>
      <c r="R170" s="67"/>
      <c r="S170" s="67"/>
      <c r="T170" s="71"/>
      <c r="U170" s="71"/>
      <c r="V170" s="71" t="s">
        <v>0</v>
      </c>
      <c r="W170" s="72"/>
      <c r="X170" s="68"/>
    </row>
    <row r="171" spans="1:37" ht="25.5">
      <c r="A171" s="25">
        <v>47</v>
      </c>
      <c r="B171" s="26" t="s">
        <v>345</v>
      </c>
      <c r="C171" s="27" t="s">
        <v>346</v>
      </c>
      <c r="D171" s="28" t="s">
        <v>347</v>
      </c>
      <c r="E171" s="29">
        <v>12</v>
      </c>
      <c r="F171" s="30" t="s">
        <v>174</v>
      </c>
      <c r="H171" s="31">
        <f>ROUND(E171*G171,2)</f>
        <v>0</v>
      </c>
      <c r="J171" s="31">
        <f>ROUND(E171*G171,2)</f>
        <v>0</v>
      </c>
      <c r="L171" s="32">
        <f>E171*K171</f>
        <v>0</v>
      </c>
      <c r="N171" s="29">
        <f>E171*M171</f>
        <v>0</v>
      </c>
      <c r="O171" s="30">
        <v>0</v>
      </c>
      <c r="P171" s="30" t="s">
        <v>89</v>
      </c>
      <c r="V171" s="33" t="s">
        <v>69</v>
      </c>
      <c r="X171" s="27" t="s">
        <v>348</v>
      </c>
      <c r="Y171" s="27" t="s">
        <v>346</v>
      </c>
      <c r="Z171" s="30" t="s">
        <v>349</v>
      </c>
      <c r="AJ171" s="4" t="s">
        <v>92</v>
      </c>
      <c r="AK171" s="4" t="s">
        <v>93</v>
      </c>
    </row>
    <row r="172" spans="1:37">
      <c r="D172" s="66" t="s">
        <v>350</v>
      </c>
      <c r="E172" s="67"/>
      <c r="F172" s="68"/>
      <c r="G172" s="69"/>
      <c r="H172" s="69"/>
      <c r="I172" s="69"/>
      <c r="J172" s="69"/>
      <c r="K172" s="70"/>
      <c r="L172" s="70"/>
      <c r="M172" s="67"/>
      <c r="N172" s="67"/>
      <c r="O172" s="68"/>
      <c r="P172" s="68"/>
      <c r="Q172" s="67"/>
      <c r="R172" s="67"/>
      <c r="S172" s="67"/>
      <c r="T172" s="71"/>
      <c r="U172" s="71"/>
      <c r="V172" s="71" t="s">
        <v>0</v>
      </c>
      <c r="W172" s="72"/>
      <c r="X172" s="68"/>
    </row>
    <row r="173" spans="1:37" ht="25.5">
      <c r="A173" s="25">
        <v>48</v>
      </c>
      <c r="B173" s="26" t="s">
        <v>345</v>
      </c>
      <c r="C173" s="27" t="s">
        <v>351</v>
      </c>
      <c r="D173" s="28" t="s">
        <v>352</v>
      </c>
      <c r="E173" s="29">
        <v>12</v>
      </c>
      <c r="F173" s="30" t="s">
        <v>174</v>
      </c>
      <c r="H173" s="31">
        <f>ROUND(E173*G173,2)</f>
        <v>0</v>
      </c>
      <c r="J173" s="31">
        <f>ROUND(E173*G173,2)</f>
        <v>0</v>
      </c>
      <c r="K173" s="32">
        <v>6.0999999999999997E-4</v>
      </c>
      <c r="L173" s="32">
        <f>E173*K173</f>
        <v>7.3200000000000001E-3</v>
      </c>
      <c r="N173" s="29">
        <f>E173*M173</f>
        <v>0</v>
      </c>
      <c r="O173" s="30">
        <v>0</v>
      </c>
      <c r="P173" s="30" t="s">
        <v>89</v>
      </c>
      <c r="V173" s="33" t="s">
        <v>69</v>
      </c>
      <c r="X173" s="27" t="s">
        <v>353</v>
      </c>
      <c r="Y173" s="27" t="s">
        <v>351</v>
      </c>
      <c r="Z173" s="30" t="s">
        <v>349</v>
      </c>
      <c r="AJ173" s="4" t="s">
        <v>92</v>
      </c>
      <c r="AK173" s="4" t="s">
        <v>93</v>
      </c>
    </row>
    <row r="174" spans="1:37" ht="25.5">
      <c r="A174" s="25">
        <v>49</v>
      </c>
      <c r="B174" s="26" t="s">
        <v>345</v>
      </c>
      <c r="C174" s="27" t="s">
        <v>354</v>
      </c>
      <c r="D174" s="28" t="s">
        <v>355</v>
      </c>
      <c r="E174" s="29">
        <v>12</v>
      </c>
      <c r="F174" s="30" t="s">
        <v>174</v>
      </c>
      <c r="H174" s="31">
        <f>ROUND(E174*G174,2)</f>
        <v>0</v>
      </c>
      <c r="J174" s="31">
        <f>ROUND(E174*G174,2)</f>
        <v>0</v>
      </c>
      <c r="L174" s="32">
        <f>E174*K174</f>
        <v>0</v>
      </c>
      <c r="N174" s="29">
        <f>E174*M174</f>
        <v>0</v>
      </c>
      <c r="O174" s="30">
        <v>0</v>
      </c>
      <c r="P174" s="30" t="s">
        <v>89</v>
      </c>
      <c r="V174" s="33" t="s">
        <v>69</v>
      </c>
      <c r="X174" s="27" t="s">
        <v>356</v>
      </c>
      <c r="Y174" s="27" t="s">
        <v>354</v>
      </c>
      <c r="Z174" s="30" t="s">
        <v>349</v>
      </c>
      <c r="AJ174" s="4" t="s">
        <v>92</v>
      </c>
      <c r="AK174" s="4" t="s">
        <v>93</v>
      </c>
    </row>
    <row r="175" spans="1:37">
      <c r="A175" s="25">
        <v>50</v>
      </c>
      <c r="B175" s="26" t="s">
        <v>345</v>
      </c>
      <c r="C175" s="27" t="s">
        <v>357</v>
      </c>
      <c r="D175" s="28" t="s">
        <v>358</v>
      </c>
      <c r="E175" s="29">
        <v>13.66</v>
      </c>
      <c r="F175" s="30" t="s">
        <v>174</v>
      </c>
      <c r="H175" s="31">
        <f>ROUND(E175*G175,2)</f>
        <v>0</v>
      </c>
      <c r="J175" s="31">
        <f>ROUND(E175*G175,2)</f>
        <v>0</v>
      </c>
      <c r="K175" s="32">
        <v>1.2700000000000001E-3</v>
      </c>
      <c r="L175" s="32">
        <f>E175*K175</f>
        <v>1.7348200000000001E-2</v>
      </c>
      <c r="N175" s="29">
        <f>E175*M175</f>
        <v>0</v>
      </c>
      <c r="O175" s="30">
        <v>0</v>
      </c>
      <c r="P175" s="30" t="s">
        <v>89</v>
      </c>
      <c r="V175" s="33" t="s">
        <v>69</v>
      </c>
      <c r="X175" s="27" t="s">
        <v>359</v>
      </c>
      <c r="Y175" s="27" t="s">
        <v>357</v>
      </c>
      <c r="Z175" s="30" t="s">
        <v>349</v>
      </c>
      <c r="AJ175" s="4" t="s">
        <v>92</v>
      </c>
      <c r="AK175" s="4" t="s">
        <v>93</v>
      </c>
    </row>
    <row r="176" spans="1:37">
      <c r="D176" s="66" t="s">
        <v>252</v>
      </c>
      <c r="E176" s="67"/>
      <c r="F176" s="68"/>
      <c r="G176" s="69"/>
      <c r="H176" s="69"/>
      <c r="I176" s="69"/>
      <c r="J176" s="69"/>
      <c r="K176" s="70"/>
      <c r="L176" s="70"/>
      <c r="M176" s="67"/>
      <c r="N176" s="67"/>
      <c r="O176" s="68"/>
      <c r="P176" s="68"/>
      <c r="Q176" s="67"/>
      <c r="R176" s="67"/>
      <c r="S176" s="67"/>
      <c r="T176" s="71"/>
      <c r="U176" s="71"/>
      <c r="V176" s="71" t="s">
        <v>0</v>
      </c>
      <c r="W176" s="72"/>
      <c r="X176" s="68"/>
    </row>
    <row r="177" spans="1:37">
      <c r="D177" s="66" t="s">
        <v>360</v>
      </c>
      <c r="E177" s="67"/>
      <c r="F177" s="68"/>
      <c r="G177" s="69"/>
      <c r="H177" s="69"/>
      <c r="I177" s="69"/>
      <c r="J177" s="69"/>
      <c r="K177" s="70"/>
      <c r="L177" s="70"/>
      <c r="M177" s="67"/>
      <c r="N177" s="67"/>
      <c r="O177" s="68"/>
      <c r="P177" s="68"/>
      <c r="Q177" s="67"/>
      <c r="R177" s="67"/>
      <c r="S177" s="67"/>
      <c r="T177" s="71"/>
      <c r="U177" s="71"/>
      <c r="V177" s="71" t="s">
        <v>0</v>
      </c>
      <c r="W177" s="72"/>
      <c r="X177" s="68"/>
    </row>
    <row r="178" spans="1:37" ht="25.5">
      <c r="A178" s="25">
        <v>51</v>
      </c>
      <c r="B178" s="26" t="s">
        <v>345</v>
      </c>
      <c r="C178" s="27" t="s">
        <v>361</v>
      </c>
      <c r="D178" s="28" t="s">
        <v>362</v>
      </c>
      <c r="E178" s="29">
        <v>16.428000000000001</v>
      </c>
      <c r="F178" s="30" t="s">
        <v>88</v>
      </c>
      <c r="H178" s="31">
        <f>ROUND(E178*G178,2)</f>
        <v>0</v>
      </c>
      <c r="J178" s="31">
        <f>ROUND(E178*G178,2)</f>
        <v>0</v>
      </c>
      <c r="L178" s="32">
        <f>E178*K178</f>
        <v>0</v>
      </c>
      <c r="N178" s="29">
        <f>E178*M178</f>
        <v>0</v>
      </c>
      <c r="O178" s="30">
        <v>0</v>
      </c>
      <c r="P178" s="30" t="s">
        <v>89</v>
      </c>
      <c r="V178" s="33" t="s">
        <v>69</v>
      </c>
      <c r="X178" s="27" t="s">
        <v>363</v>
      </c>
      <c r="Y178" s="27" t="s">
        <v>361</v>
      </c>
      <c r="Z178" s="30" t="s">
        <v>349</v>
      </c>
      <c r="AJ178" s="4" t="s">
        <v>92</v>
      </c>
      <c r="AK178" s="4" t="s">
        <v>93</v>
      </c>
    </row>
    <row r="179" spans="1:37">
      <c r="D179" s="66" t="s">
        <v>364</v>
      </c>
      <c r="E179" s="67"/>
      <c r="F179" s="68"/>
      <c r="G179" s="69"/>
      <c r="H179" s="69"/>
      <c r="I179" s="69"/>
      <c r="J179" s="69"/>
      <c r="K179" s="70"/>
      <c r="L179" s="70"/>
      <c r="M179" s="67"/>
      <c r="N179" s="67"/>
      <c r="O179" s="68"/>
      <c r="P179" s="68"/>
      <c r="Q179" s="67"/>
      <c r="R179" s="67"/>
      <c r="S179" s="67"/>
      <c r="T179" s="71"/>
      <c r="U179" s="71"/>
      <c r="V179" s="71" t="s">
        <v>0</v>
      </c>
      <c r="W179" s="72"/>
      <c r="X179" s="68"/>
    </row>
    <row r="180" spans="1:37" ht="25.5">
      <c r="A180" s="25">
        <v>52</v>
      </c>
      <c r="B180" s="26" t="s">
        <v>345</v>
      </c>
      <c r="C180" s="27" t="s">
        <v>365</v>
      </c>
      <c r="D180" s="28" t="s">
        <v>366</v>
      </c>
      <c r="E180" s="29">
        <v>16.428000000000001</v>
      </c>
      <c r="F180" s="30" t="s">
        <v>88</v>
      </c>
      <c r="H180" s="31">
        <f>ROUND(E180*G180,2)</f>
        <v>0</v>
      </c>
      <c r="J180" s="31">
        <f>ROUND(E180*G180,2)</f>
        <v>0</v>
      </c>
      <c r="L180" s="32">
        <f>E180*K180</f>
        <v>0</v>
      </c>
      <c r="N180" s="29">
        <f>E180*M180</f>
        <v>0</v>
      </c>
      <c r="O180" s="30">
        <v>0</v>
      </c>
      <c r="P180" s="30" t="s">
        <v>89</v>
      </c>
      <c r="V180" s="33" t="s">
        <v>69</v>
      </c>
      <c r="X180" s="27" t="s">
        <v>367</v>
      </c>
      <c r="Y180" s="27" t="s">
        <v>365</v>
      </c>
      <c r="Z180" s="30" t="s">
        <v>349</v>
      </c>
      <c r="AJ180" s="4" t="s">
        <v>92</v>
      </c>
      <c r="AK180" s="4" t="s">
        <v>93</v>
      </c>
    </row>
    <row r="181" spans="1:37" ht="25.5">
      <c r="A181" s="25">
        <v>53</v>
      </c>
      <c r="B181" s="26" t="s">
        <v>140</v>
      </c>
      <c r="C181" s="27" t="s">
        <v>368</v>
      </c>
      <c r="D181" s="28" t="s">
        <v>369</v>
      </c>
      <c r="E181" s="29">
        <v>74.17</v>
      </c>
      <c r="F181" s="30" t="s">
        <v>174</v>
      </c>
      <c r="H181" s="31">
        <f>ROUND(E181*G181,2)</f>
        <v>0</v>
      </c>
      <c r="J181" s="31">
        <f>ROUND(E181*G181,2)</f>
        <v>0</v>
      </c>
      <c r="K181" s="32">
        <v>2.0000000000000002E-5</v>
      </c>
      <c r="L181" s="32">
        <f>E181*K181</f>
        <v>1.4834000000000002E-3</v>
      </c>
      <c r="N181" s="29">
        <f>E181*M181</f>
        <v>0</v>
      </c>
      <c r="O181" s="30">
        <v>0</v>
      </c>
      <c r="P181" s="30" t="s">
        <v>89</v>
      </c>
      <c r="V181" s="33" t="s">
        <v>69</v>
      </c>
      <c r="X181" s="27" t="s">
        <v>370</v>
      </c>
      <c r="Y181" s="27" t="s">
        <v>368</v>
      </c>
      <c r="Z181" s="30" t="s">
        <v>371</v>
      </c>
      <c r="AJ181" s="4" t="s">
        <v>92</v>
      </c>
      <c r="AK181" s="4" t="s">
        <v>93</v>
      </c>
    </row>
    <row r="182" spans="1:37">
      <c r="D182" s="66" t="s">
        <v>372</v>
      </c>
      <c r="E182" s="67"/>
      <c r="F182" s="68"/>
      <c r="G182" s="69"/>
      <c r="H182" s="69"/>
      <c r="I182" s="69"/>
      <c r="J182" s="69"/>
      <c r="K182" s="70"/>
      <c r="L182" s="70"/>
      <c r="M182" s="67"/>
      <c r="N182" s="67"/>
      <c r="O182" s="68"/>
      <c r="P182" s="68"/>
      <c r="Q182" s="67"/>
      <c r="R182" s="67"/>
      <c r="S182" s="67"/>
      <c r="T182" s="71"/>
      <c r="U182" s="71"/>
      <c r="V182" s="71" t="s">
        <v>0</v>
      </c>
      <c r="W182" s="72"/>
      <c r="X182" s="68"/>
    </row>
    <row r="183" spans="1:37">
      <c r="D183" s="66" t="s">
        <v>373</v>
      </c>
      <c r="E183" s="67"/>
      <c r="F183" s="68"/>
      <c r="G183" s="69"/>
      <c r="H183" s="69"/>
      <c r="I183" s="69"/>
      <c r="J183" s="69"/>
      <c r="K183" s="70"/>
      <c r="L183" s="70"/>
      <c r="M183" s="67"/>
      <c r="N183" s="67"/>
      <c r="O183" s="68"/>
      <c r="P183" s="68"/>
      <c r="Q183" s="67"/>
      <c r="R183" s="67"/>
      <c r="S183" s="67"/>
      <c r="T183" s="71"/>
      <c r="U183" s="71"/>
      <c r="V183" s="71" t="s">
        <v>0</v>
      </c>
      <c r="W183" s="72"/>
      <c r="X183" s="68"/>
    </row>
    <row r="184" spans="1:37">
      <c r="A184" s="25">
        <v>54</v>
      </c>
      <c r="B184" s="26" t="s">
        <v>140</v>
      </c>
      <c r="C184" s="27" t="s">
        <v>374</v>
      </c>
      <c r="D184" s="28" t="s">
        <v>375</v>
      </c>
      <c r="E184" s="29">
        <v>2.0310000000000001</v>
      </c>
      <c r="F184" s="30" t="s">
        <v>174</v>
      </c>
      <c r="H184" s="31">
        <f>ROUND(E184*G184,2)</f>
        <v>0</v>
      </c>
      <c r="J184" s="31">
        <f>ROUND(E184*G184,2)</f>
        <v>0</v>
      </c>
      <c r="L184" s="32">
        <f>E184*K184</f>
        <v>0</v>
      </c>
      <c r="N184" s="29">
        <f>E184*M184</f>
        <v>0</v>
      </c>
      <c r="O184" s="30">
        <v>0</v>
      </c>
      <c r="P184" s="30" t="s">
        <v>89</v>
      </c>
      <c r="V184" s="33" t="s">
        <v>69</v>
      </c>
      <c r="X184" s="27" t="s">
        <v>376</v>
      </c>
      <c r="Y184" s="27" t="s">
        <v>374</v>
      </c>
      <c r="Z184" s="30" t="s">
        <v>371</v>
      </c>
      <c r="AJ184" s="4" t="s">
        <v>92</v>
      </c>
      <c r="AK184" s="4" t="s">
        <v>93</v>
      </c>
    </row>
    <row r="185" spans="1:37">
      <c r="D185" s="66" t="s">
        <v>377</v>
      </c>
      <c r="E185" s="67"/>
      <c r="F185" s="68"/>
      <c r="G185" s="69"/>
      <c r="H185" s="69"/>
      <c r="I185" s="69"/>
      <c r="J185" s="69"/>
      <c r="K185" s="70"/>
      <c r="L185" s="70"/>
      <c r="M185" s="67"/>
      <c r="N185" s="67"/>
      <c r="O185" s="68"/>
      <c r="P185" s="68"/>
      <c r="Q185" s="67"/>
      <c r="R185" s="67"/>
      <c r="S185" s="67"/>
      <c r="T185" s="71"/>
      <c r="U185" s="71"/>
      <c r="V185" s="71" t="s">
        <v>0</v>
      </c>
      <c r="W185" s="72"/>
      <c r="X185" s="68"/>
    </row>
    <row r="186" spans="1:37" ht="25.5">
      <c r="A186" s="25">
        <v>55</v>
      </c>
      <c r="B186" s="26" t="s">
        <v>140</v>
      </c>
      <c r="C186" s="27" t="s">
        <v>378</v>
      </c>
      <c r="D186" s="28" t="s">
        <v>379</v>
      </c>
      <c r="E186" s="29">
        <v>2</v>
      </c>
      <c r="F186" s="30" t="s">
        <v>129</v>
      </c>
      <c r="H186" s="31">
        <f>ROUND(E186*G186,2)</f>
        <v>0</v>
      </c>
      <c r="J186" s="31">
        <f>ROUND(E186*G186,2)</f>
        <v>0</v>
      </c>
      <c r="K186" s="32">
        <v>4.4999999999999997E-3</v>
      </c>
      <c r="L186" s="32">
        <f>E186*K186</f>
        <v>8.9999999999999993E-3</v>
      </c>
      <c r="N186" s="29">
        <f>E186*M186</f>
        <v>0</v>
      </c>
      <c r="O186" s="30">
        <v>0</v>
      </c>
      <c r="P186" s="30" t="s">
        <v>89</v>
      </c>
      <c r="V186" s="33" t="s">
        <v>69</v>
      </c>
      <c r="X186" s="27" t="s">
        <v>380</v>
      </c>
      <c r="Y186" s="27" t="s">
        <v>378</v>
      </c>
      <c r="Z186" s="30" t="s">
        <v>371</v>
      </c>
      <c r="AJ186" s="4" t="s">
        <v>92</v>
      </c>
      <c r="AK186" s="4" t="s">
        <v>93</v>
      </c>
    </row>
    <row r="187" spans="1:37" ht="25.5">
      <c r="A187" s="25">
        <v>56</v>
      </c>
      <c r="B187" s="26" t="s">
        <v>381</v>
      </c>
      <c r="C187" s="27" t="s">
        <v>382</v>
      </c>
      <c r="D187" s="28" t="s">
        <v>383</v>
      </c>
      <c r="E187" s="29">
        <v>0.21099999999999999</v>
      </c>
      <c r="F187" s="30" t="s">
        <v>149</v>
      </c>
      <c r="I187" s="31">
        <f>ROUND(E187*G187,2)</f>
        <v>0</v>
      </c>
      <c r="J187" s="31">
        <f>ROUND(E187*G187,2)</f>
        <v>0</v>
      </c>
      <c r="K187" s="32">
        <v>1</v>
      </c>
      <c r="L187" s="32">
        <f>E187*K187</f>
        <v>0.21099999999999999</v>
      </c>
      <c r="N187" s="29">
        <f>E187*M187</f>
        <v>0</v>
      </c>
      <c r="O187" s="30">
        <v>0</v>
      </c>
      <c r="P187" s="30" t="s">
        <v>89</v>
      </c>
      <c r="V187" s="33" t="s">
        <v>68</v>
      </c>
      <c r="X187" s="27" t="s">
        <v>382</v>
      </c>
      <c r="Y187" s="27" t="s">
        <v>382</v>
      </c>
      <c r="Z187" s="30" t="s">
        <v>384</v>
      </c>
      <c r="AA187" s="27" t="s">
        <v>89</v>
      </c>
      <c r="AJ187" s="4" t="s">
        <v>385</v>
      </c>
      <c r="AK187" s="4" t="s">
        <v>93</v>
      </c>
    </row>
    <row r="188" spans="1:37">
      <c r="D188" s="66" t="s">
        <v>386</v>
      </c>
      <c r="E188" s="67"/>
      <c r="F188" s="68"/>
      <c r="G188" s="69"/>
      <c r="H188" s="69"/>
      <c r="I188" s="69"/>
      <c r="J188" s="69"/>
      <c r="K188" s="70"/>
      <c r="L188" s="70"/>
      <c r="M188" s="67"/>
      <c r="N188" s="67"/>
      <c r="O188" s="68"/>
      <c r="P188" s="68"/>
      <c r="Q188" s="67"/>
      <c r="R188" s="67"/>
      <c r="S188" s="67"/>
      <c r="T188" s="71"/>
      <c r="U188" s="71"/>
      <c r="V188" s="71" t="s">
        <v>0</v>
      </c>
      <c r="W188" s="72"/>
      <c r="X188" s="68"/>
    </row>
    <row r="189" spans="1:37">
      <c r="D189" s="66" t="s">
        <v>387</v>
      </c>
      <c r="E189" s="67"/>
      <c r="F189" s="68"/>
      <c r="G189" s="69"/>
      <c r="H189" s="69"/>
      <c r="I189" s="69"/>
      <c r="J189" s="69"/>
      <c r="K189" s="70"/>
      <c r="L189" s="70"/>
      <c r="M189" s="67"/>
      <c r="N189" s="67"/>
      <c r="O189" s="68"/>
      <c r="P189" s="68"/>
      <c r="Q189" s="67"/>
      <c r="R189" s="67"/>
      <c r="S189" s="67"/>
      <c r="T189" s="71"/>
      <c r="U189" s="71"/>
      <c r="V189" s="71" t="s">
        <v>0</v>
      </c>
      <c r="W189" s="72"/>
      <c r="X189" s="68"/>
    </row>
    <row r="190" spans="1:37" ht="25.5">
      <c r="A190" s="25">
        <v>57</v>
      </c>
      <c r="B190" s="26" t="s">
        <v>140</v>
      </c>
      <c r="C190" s="27" t="s">
        <v>388</v>
      </c>
      <c r="D190" s="28" t="s">
        <v>389</v>
      </c>
      <c r="E190" s="29">
        <v>5</v>
      </c>
      <c r="F190" s="30" t="s">
        <v>129</v>
      </c>
      <c r="H190" s="31">
        <f>ROUND(E190*G190,2)</f>
        <v>0</v>
      </c>
      <c r="J190" s="31">
        <f>ROUND(E190*G190,2)</f>
        <v>0</v>
      </c>
      <c r="K190" s="32">
        <v>5.0000000000000002E-5</v>
      </c>
      <c r="L190" s="32">
        <f>E190*K190</f>
        <v>2.5000000000000001E-4</v>
      </c>
      <c r="N190" s="29">
        <f>E190*M190</f>
        <v>0</v>
      </c>
      <c r="O190" s="30">
        <v>0</v>
      </c>
      <c r="P190" s="30" t="s">
        <v>89</v>
      </c>
      <c r="V190" s="33" t="s">
        <v>69</v>
      </c>
      <c r="X190" s="27" t="s">
        <v>390</v>
      </c>
      <c r="Y190" s="27" t="s">
        <v>388</v>
      </c>
      <c r="Z190" s="30" t="s">
        <v>371</v>
      </c>
      <c r="AJ190" s="4" t="s">
        <v>92</v>
      </c>
      <c r="AK190" s="4" t="s">
        <v>93</v>
      </c>
    </row>
    <row r="191" spans="1:37" ht="25.5">
      <c r="D191" s="66" t="s">
        <v>391</v>
      </c>
      <c r="E191" s="67"/>
      <c r="F191" s="68"/>
      <c r="G191" s="69"/>
      <c r="H191" s="69"/>
      <c r="I191" s="69"/>
      <c r="J191" s="69"/>
      <c r="K191" s="70"/>
      <c r="L191" s="70"/>
      <c r="M191" s="67"/>
      <c r="N191" s="67"/>
      <c r="O191" s="68"/>
      <c r="P191" s="68"/>
      <c r="Q191" s="67"/>
      <c r="R191" s="67"/>
      <c r="S191" s="67"/>
      <c r="T191" s="71"/>
      <c r="U191" s="71"/>
      <c r="V191" s="71" t="s">
        <v>0</v>
      </c>
      <c r="W191" s="72"/>
      <c r="X191" s="68"/>
    </row>
    <row r="192" spans="1:37" ht="25.5">
      <c r="A192" s="25">
        <v>58</v>
      </c>
      <c r="B192" s="26" t="s">
        <v>381</v>
      </c>
      <c r="C192" s="27" t="s">
        <v>392</v>
      </c>
      <c r="D192" s="28" t="s">
        <v>393</v>
      </c>
      <c r="E192" s="29">
        <v>8.2430000000000003</v>
      </c>
      <c r="F192" s="30" t="s">
        <v>394</v>
      </c>
      <c r="I192" s="31">
        <f>ROUND(E192*G192,2)</f>
        <v>0</v>
      </c>
      <c r="J192" s="31">
        <f>ROUND(E192*G192,2)</f>
        <v>0</v>
      </c>
      <c r="L192" s="32">
        <f>E192*K192</f>
        <v>0</v>
      </c>
      <c r="N192" s="29">
        <f>E192*M192</f>
        <v>0</v>
      </c>
      <c r="O192" s="30">
        <v>0</v>
      </c>
      <c r="P192" s="30" t="s">
        <v>89</v>
      </c>
      <c r="V192" s="33" t="s">
        <v>68</v>
      </c>
      <c r="X192" s="27" t="s">
        <v>392</v>
      </c>
      <c r="Y192" s="27" t="s">
        <v>392</v>
      </c>
      <c r="Z192" s="30" t="s">
        <v>395</v>
      </c>
      <c r="AA192" s="27" t="s">
        <v>89</v>
      </c>
      <c r="AJ192" s="4" t="s">
        <v>385</v>
      </c>
      <c r="AK192" s="4" t="s">
        <v>93</v>
      </c>
    </row>
    <row r="193" spans="1:37" ht="25.5">
      <c r="A193" s="25">
        <v>59</v>
      </c>
      <c r="B193" s="26" t="s">
        <v>381</v>
      </c>
      <c r="C193" s="27" t="s">
        <v>396</v>
      </c>
      <c r="D193" s="28" t="s">
        <v>397</v>
      </c>
      <c r="E193" s="29">
        <v>8.2430000000000003</v>
      </c>
      <c r="F193" s="30" t="s">
        <v>394</v>
      </c>
      <c r="I193" s="31">
        <f>ROUND(E193*G193,2)</f>
        <v>0</v>
      </c>
      <c r="J193" s="31">
        <f>ROUND(E193*G193,2)</f>
        <v>0</v>
      </c>
      <c r="K193" s="32">
        <v>1E-3</v>
      </c>
      <c r="L193" s="32">
        <f>E193*K193</f>
        <v>8.2430000000000003E-3</v>
      </c>
      <c r="N193" s="29">
        <f>E193*M193</f>
        <v>0</v>
      </c>
      <c r="O193" s="30">
        <v>0</v>
      </c>
      <c r="P193" s="30" t="s">
        <v>89</v>
      </c>
      <c r="V193" s="33" t="s">
        <v>68</v>
      </c>
      <c r="X193" s="27" t="s">
        <v>396</v>
      </c>
      <c r="Y193" s="27" t="s">
        <v>396</v>
      </c>
      <c r="Z193" s="30" t="s">
        <v>398</v>
      </c>
      <c r="AA193" s="27" t="s">
        <v>89</v>
      </c>
      <c r="AJ193" s="4" t="s">
        <v>385</v>
      </c>
      <c r="AK193" s="4" t="s">
        <v>93</v>
      </c>
    </row>
    <row r="194" spans="1:37" ht="25.5">
      <c r="D194" s="66" t="s">
        <v>399</v>
      </c>
      <c r="E194" s="67"/>
      <c r="F194" s="68"/>
      <c r="G194" s="69"/>
      <c r="H194" s="69"/>
      <c r="I194" s="69"/>
      <c r="J194" s="69"/>
      <c r="K194" s="70"/>
      <c r="L194" s="70"/>
      <c r="M194" s="67"/>
      <c r="N194" s="67"/>
      <c r="O194" s="68"/>
      <c r="P194" s="68"/>
      <c r="Q194" s="67"/>
      <c r="R194" s="67"/>
      <c r="S194" s="67"/>
      <c r="T194" s="71"/>
      <c r="U194" s="71"/>
      <c r="V194" s="71" t="s">
        <v>0</v>
      </c>
      <c r="W194" s="72"/>
      <c r="X194" s="68"/>
    </row>
    <row r="195" spans="1:37">
      <c r="D195" s="66" t="s">
        <v>400</v>
      </c>
      <c r="E195" s="67"/>
      <c r="F195" s="68"/>
      <c r="G195" s="69"/>
      <c r="H195" s="69"/>
      <c r="I195" s="69"/>
      <c r="J195" s="69"/>
      <c r="K195" s="70"/>
      <c r="L195" s="70"/>
      <c r="M195" s="67"/>
      <c r="N195" s="67"/>
      <c r="O195" s="68"/>
      <c r="P195" s="68"/>
      <c r="Q195" s="67"/>
      <c r="R195" s="67"/>
      <c r="S195" s="67"/>
      <c r="T195" s="71"/>
      <c r="U195" s="71"/>
      <c r="V195" s="71" t="s">
        <v>0</v>
      </c>
      <c r="W195" s="72"/>
      <c r="X195" s="68"/>
    </row>
    <row r="196" spans="1:37" ht="25.5">
      <c r="A196" s="25">
        <v>60</v>
      </c>
      <c r="B196" s="26" t="s">
        <v>140</v>
      </c>
      <c r="C196" s="27" t="s">
        <v>401</v>
      </c>
      <c r="D196" s="28" t="s">
        <v>402</v>
      </c>
      <c r="E196" s="29">
        <v>20</v>
      </c>
      <c r="F196" s="30" t="s">
        <v>129</v>
      </c>
      <c r="H196" s="31">
        <f>ROUND(E196*G196,2)</f>
        <v>0</v>
      </c>
      <c r="J196" s="31">
        <f>ROUND(E196*G196,2)</f>
        <v>0</v>
      </c>
      <c r="K196" s="32">
        <v>2.0000000000000002E-5</v>
      </c>
      <c r="L196" s="32">
        <f>E196*K196</f>
        <v>4.0000000000000002E-4</v>
      </c>
      <c r="N196" s="29">
        <f>E196*M196</f>
        <v>0</v>
      </c>
      <c r="O196" s="30">
        <v>0</v>
      </c>
      <c r="P196" s="30" t="s">
        <v>89</v>
      </c>
      <c r="V196" s="33" t="s">
        <v>69</v>
      </c>
      <c r="X196" s="27" t="s">
        <v>403</v>
      </c>
      <c r="Y196" s="27" t="s">
        <v>401</v>
      </c>
      <c r="Z196" s="30" t="s">
        <v>267</v>
      </c>
      <c r="AJ196" s="4" t="s">
        <v>92</v>
      </c>
      <c r="AK196" s="4" t="s">
        <v>93</v>
      </c>
    </row>
    <row r="197" spans="1:37" ht="25.5">
      <c r="D197" s="66" t="s">
        <v>404</v>
      </c>
      <c r="E197" s="67"/>
      <c r="F197" s="68"/>
      <c r="G197" s="69"/>
      <c r="H197" s="69"/>
      <c r="I197" s="69"/>
      <c r="J197" s="69"/>
      <c r="K197" s="70"/>
      <c r="L197" s="70"/>
      <c r="M197" s="67"/>
      <c r="N197" s="67"/>
      <c r="O197" s="68"/>
      <c r="P197" s="68"/>
      <c r="Q197" s="67"/>
      <c r="R197" s="67"/>
      <c r="S197" s="67"/>
      <c r="T197" s="71"/>
      <c r="U197" s="71"/>
      <c r="V197" s="71" t="s">
        <v>0</v>
      </c>
      <c r="W197" s="72"/>
      <c r="X197" s="68"/>
    </row>
    <row r="198" spans="1:37">
      <c r="D198" s="66" t="s">
        <v>405</v>
      </c>
      <c r="E198" s="67"/>
      <c r="F198" s="68"/>
      <c r="G198" s="69"/>
      <c r="H198" s="69"/>
      <c r="I198" s="69"/>
      <c r="J198" s="69"/>
      <c r="K198" s="70"/>
      <c r="L198" s="70"/>
      <c r="M198" s="67"/>
      <c r="N198" s="67"/>
      <c r="O198" s="68"/>
      <c r="P198" s="68"/>
      <c r="Q198" s="67"/>
      <c r="R198" s="67"/>
      <c r="S198" s="67"/>
      <c r="T198" s="71"/>
      <c r="U198" s="71"/>
      <c r="V198" s="71" t="s">
        <v>0</v>
      </c>
      <c r="W198" s="72"/>
      <c r="X198" s="68"/>
    </row>
    <row r="199" spans="1:37">
      <c r="D199" s="66" t="s">
        <v>406</v>
      </c>
      <c r="E199" s="67"/>
      <c r="F199" s="68"/>
      <c r="G199" s="69"/>
      <c r="H199" s="69"/>
      <c r="I199" s="69"/>
      <c r="J199" s="69"/>
      <c r="K199" s="70"/>
      <c r="L199" s="70"/>
      <c r="M199" s="67"/>
      <c r="N199" s="67"/>
      <c r="O199" s="68"/>
      <c r="P199" s="68"/>
      <c r="Q199" s="67"/>
      <c r="R199" s="67"/>
      <c r="S199" s="67"/>
      <c r="T199" s="71"/>
      <c r="U199" s="71"/>
      <c r="V199" s="71" t="s">
        <v>0</v>
      </c>
      <c r="W199" s="72"/>
      <c r="X199" s="68"/>
    </row>
    <row r="200" spans="1:37">
      <c r="D200" s="66" t="s">
        <v>407</v>
      </c>
      <c r="E200" s="67"/>
      <c r="F200" s="68"/>
      <c r="G200" s="69"/>
      <c r="H200" s="69"/>
      <c r="I200" s="69"/>
      <c r="J200" s="69"/>
      <c r="K200" s="70"/>
      <c r="L200" s="70"/>
      <c r="M200" s="67"/>
      <c r="N200" s="67"/>
      <c r="O200" s="68"/>
      <c r="P200" s="68"/>
      <c r="Q200" s="67"/>
      <c r="R200" s="67"/>
      <c r="S200" s="67"/>
      <c r="T200" s="71"/>
      <c r="U200" s="71"/>
      <c r="V200" s="71" t="s">
        <v>0</v>
      </c>
      <c r="W200" s="72"/>
      <c r="X200" s="68"/>
    </row>
    <row r="201" spans="1:37" ht="25.5">
      <c r="A201" s="25">
        <v>61</v>
      </c>
      <c r="B201" s="26" t="s">
        <v>335</v>
      </c>
      <c r="C201" s="27" t="s">
        <v>408</v>
      </c>
      <c r="D201" s="28" t="s">
        <v>409</v>
      </c>
      <c r="E201" s="29">
        <v>0.27800000000000002</v>
      </c>
      <c r="F201" s="30" t="s">
        <v>88</v>
      </c>
      <c r="H201" s="31">
        <f>ROUND(E201*G201,2)</f>
        <v>0</v>
      </c>
      <c r="J201" s="31">
        <f>ROUND(E201*G201,2)</f>
        <v>0</v>
      </c>
      <c r="L201" s="32">
        <f>E201*K201</f>
        <v>0</v>
      </c>
      <c r="M201" s="29">
        <v>1.5940000000000001</v>
      </c>
      <c r="N201" s="29">
        <f>E201*M201</f>
        <v>0.44313200000000008</v>
      </c>
      <c r="O201" s="30">
        <v>0</v>
      </c>
      <c r="P201" s="30" t="s">
        <v>89</v>
      </c>
      <c r="V201" s="33" t="s">
        <v>69</v>
      </c>
      <c r="X201" s="27" t="s">
        <v>410</v>
      </c>
      <c r="Y201" s="27" t="s">
        <v>408</v>
      </c>
      <c r="Z201" s="30" t="s">
        <v>91</v>
      </c>
      <c r="AJ201" s="4" t="s">
        <v>92</v>
      </c>
      <c r="AK201" s="4" t="s">
        <v>93</v>
      </c>
    </row>
    <row r="202" spans="1:37">
      <c r="D202" s="66" t="s">
        <v>411</v>
      </c>
      <c r="E202" s="67"/>
      <c r="F202" s="68"/>
      <c r="G202" s="69"/>
      <c r="H202" s="69"/>
      <c r="I202" s="69"/>
      <c r="J202" s="69"/>
      <c r="K202" s="70"/>
      <c r="L202" s="70"/>
      <c r="M202" s="67"/>
      <c r="N202" s="67"/>
      <c r="O202" s="68"/>
      <c r="P202" s="68"/>
      <c r="Q202" s="67"/>
      <c r="R202" s="67"/>
      <c r="S202" s="67"/>
      <c r="T202" s="71"/>
      <c r="U202" s="71"/>
      <c r="V202" s="71" t="s">
        <v>0</v>
      </c>
      <c r="W202" s="72"/>
      <c r="X202" s="68"/>
    </row>
    <row r="203" spans="1:37">
      <c r="D203" s="66" t="s">
        <v>412</v>
      </c>
      <c r="E203" s="67"/>
      <c r="F203" s="68"/>
      <c r="G203" s="69"/>
      <c r="H203" s="69"/>
      <c r="I203" s="69"/>
      <c r="J203" s="69"/>
      <c r="K203" s="70"/>
      <c r="L203" s="70"/>
      <c r="M203" s="67"/>
      <c r="N203" s="67"/>
      <c r="O203" s="68"/>
      <c r="P203" s="68"/>
      <c r="Q203" s="67"/>
      <c r="R203" s="67"/>
      <c r="S203" s="67"/>
      <c r="T203" s="71"/>
      <c r="U203" s="71"/>
      <c r="V203" s="71" t="s">
        <v>0</v>
      </c>
      <c r="W203" s="72"/>
      <c r="X203" s="68"/>
    </row>
    <row r="204" spans="1:37">
      <c r="D204" s="66" t="s">
        <v>413</v>
      </c>
      <c r="E204" s="67"/>
      <c r="F204" s="68"/>
      <c r="G204" s="69"/>
      <c r="H204" s="69"/>
      <c r="I204" s="69"/>
      <c r="J204" s="69"/>
      <c r="K204" s="70"/>
      <c r="L204" s="70"/>
      <c r="M204" s="67"/>
      <c r="N204" s="67"/>
      <c r="O204" s="68"/>
      <c r="P204" s="68"/>
      <c r="Q204" s="67"/>
      <c r="R204" s="67"/>
      <c r="S204" s="67"/>
      <c r="T204" s="71"/>
      <c r="U204" s="71"/>
      <c r="V204" s="71" t="s">
        <v>0</v>
      </c>
      <c r="W204" s="72"/>
      <c r="X204" s="68"/>
    </row>
    <row r="205" spans="1:37">
      <c r="A205" s="25">
        <v>62</v>
      </c>
      <c r="B205" s="26" t="s">
        <v>335</v>
      </c>
      <c r="C205" s="27" t="s">
        <v>414</v>
      </c>
      <c r="D205" s="28" t="s">
        <v>415</v>
      </c>
      <c r="E205" s="29">
        <v>0.30199999999999999</v>
      </c>
      <c r="F205" s="30" t="s">
        <v>88</v>
      </c>
      <c r="H205" s="31">
        <f>ROUND(E205*G205,2)</f>
        <v>0</v>
      </c>
      <c r="J205" s="31">
        <f>ROUND(E205*G205,2)</f>
        <v>0</v>
      </c>
      <c r="K205" s="32">
        <v>6.8199999999999997E-3</v>
      </c>
      <c r="L205" s="32">
        <f>E205*K205</f>
        <v>2.0596399999999997E-3</v>
      </c>
      <c r="M205" s="29">
        <v>2.4</v>
      </c>
      <c r="N205" s="29">
        <f>E205*M205</f>
        <v>0.7248</v>
      </c>
      <c r="O205" s="30">
        <v>0</v>
      </c>
      <c r="P205" s="30" t="s">
        <v>89</v>
      </c>
      <c r="V205" s="33" t="s">
        <v>69</v>
      </c>
      <c r="X205" s="27" t="s">
        <v>416</v>
      </c>
      <c r="Y205" s="27" t="s">
        <v>414</v>
      </c>
      <c r="Z205" s="30" t="s">
        <v>91</v>
      </c>
      <c r="AJ205" s="4" t="s">
        <v>92</v>
      </c>
      <c r="AK205" s="4" t="s">
        <v>93</v>
      </c>
    </row>
    <row r="206" spans="1:37">
      <c r="D206" s="66" t="s">
        <v>417</v>
      </c>
      <c r="E206" s="67"/>
      <c r="F206" s="68"/>
      <c r="G206" s="69"/>
      <c r="H206" s="69"/>
      <c r="I206" s="69"/>
      <c r="J206" s="69"/>
      <c r="K206" s="70"/>
      <c r="L206" s="70"/>
      <c r="M206" s="67"/>
      <c r="N206" s="67"/>
      <c r="O206" s="68"/>
      <c r="P206" s="68"/>
      <c r="Q206" s="67"/>
      <c r="R206" s="67"/>
      <c r="S206" s="67"/>
      <c r="T206" s="71"/>
      <c r="U206" s="71"/>
      <c r="V206" s="71" t="s">
        <v>0</v>
      </c>
      <c r="W206" s="72"/>
      <c r="X206" s="68"/>
    </row>
    <row r="207" spans="1:37" ht="25.5">
      <c r="D207" s="66" t="s">
        <v>418</v>
      </c>
      <c r="E207" s="67"/>
      <c r="F207" s="68"/>
      <c r="G207" s="69"/>
      <c r="H207" s="69"/>
      <c r="I207" s="69"/>
      <c r="J207" s="69"/>
      <c r="K207" s="70"/>
      <c r="L207" s="70"/>
      <c r="M207" s="67"/>
      <c r="N207" s="67"/>
      <c r="O207" s="68"/>
      <c r="P207" s="68"/>
      <c r="Q207" s="67"/>
      <c r="R207" s="67"/>
      <c r="S207" s="67"/>
      <c r="T207" s="71"/>
      <c r="U207" s="71"/>
      <c r="V207" s="71" t="s">
        <v>0</v>
      </c>
      <c r="W207" s="72"/>
      <c r="X207" s="68"/>
    </row>
    <row r="208" spans="1:37">
      <c r="A208" s="25">
        <v>63</v>
      </c>
      <c r="B208" s="26" t="s">
        <v>335</v>
      </c>
      <c r="C208" s="27" t="s">
        <v>419</v>
      </c>
      <c r="D208" s="28" t="s">
        <v>420</v>
      </c>
      <c r="E208" s="29">
        <v>0.23</v>
      </c>
      <c r="F208" s="30" t="s">
        <v>88</v>
      </c>
      <c r="H208" s="31">
        <f>ROUND(E208*G208,2)</f>
        <v>0</v>
      </c>
      <c r="J208" s="31">
        <f>ROUND(E208*G208,2)</f>
        <v>0</v>
      </c>
      <c r="K208" s="32">
        <v>7.9000000000000008E-3</v>
      </c>
      <c r="L208" s="32">
        <f>E208*K208</f>
        <v>1.8170000000000003E-3</v>
      </c>
      <c r="M208" s="29">
        <v>2.4</v>
      </c>
      <c r="N208" s="29">
        <f>E208*M208</f>
        <v>0.55200000000000005</v>
      </c>
      <c r="O208" s="30">
        <v>0</v>
      </c>
      <c r="P208" s="30" t="s">
        <v>89</v>
      </c>
      <c r="V208" s="33" t="s">
        <v>69</v>
      </c>
      <c r="X208" s="27" t="s">
        <v>421</v>
      </c>
      <c r="Y208" s="27" t="s">
        <v>419</v>
      </c>
      <c r="Z208" s="30" t="s">
        <v>91</v>
      </c>
      <c r="AJ208" s="4" t="s">
        <v>92</v>
      </c>
      <c r="AK208" s="4" t="s">
        <v>93</v>
      </c>
    </row>
    <row r="209" spans="1:37">
      <c r="D209" s="66" t="s">
        <v>422</v>
      </c>
      <c r="E209" s="67"/>
      <c r="F209" s="68"/>
      <c r="G209" s="69"/>
      <c r="H209" s="69"/>
      <c r="I209" s="69"/>
      <c r="J209" s="69"/>
      <c r="K209" s="70"/>
      <c r="L209" s="70"/>
      <c r="M209" s="67"/>
      <c r="N209" s="67"/>
      <c r="O209" s="68"/>
      <c r="P209" s="68"/>
      <c r="Q209" s="67"/>
      <c r="R209" s="67"/>
      <c r="S209" s="67"/>
      <c r="T209" s="71"/>
      <c r="U209" s="71"/>
      <c r="V209" s="71" t="s">
        <v>0</v>
      </c>
      <c r="W209" s="72"/>
      <c r="X209" s="68"/>
    </row>
    <row r="210" spans="1:37">
      <c r="D210" s="66" t="s">
        <v>423</v>
      </c>
      <c r="E210" s="67"/>
      <c r="F210" s="68"/>
      <c r="G210" s="69"/>
      <c r="H210" s="69"/>
      <c r="I210" s="69"/>
      <c r="J210" s="69"/>
      <c r="K210" s="70"/>
      <c r="L210" s="70"/>
      <c r="M210" s="67"/>
      <c r="N210" s="67"/>
      <c r="O210" s="68"/>
      <c r="P210" s="68"/>
      <c r="Q210" s="67"/>
      <c r="R210" s="67"/>
      <c r="S210" s="67"/>
      <c r="T210" s="71"/>
      <c r="U210" s="71"/>
      <c r="V210" s="71" t="s">
        <v>0</v>
      </c>
      <c r="W210" s="72"/>
      <c r="X210" s="68"/>
    </row>
    <row r="211" spans="1:37">
      <c r="D211" s="66" t="s">
        <v>424</v>
      </c>
      <c r="E211" s="67"/>
      <c r="F211" s="68"/>
      <c r="G211" s="69"/>
      <c r="H211" s="69"/>
      <c r="I211" s="69"/>
      <c r="J211" s="69"/>
      <c r="K211" s="70"/>
      <c r="L211" s="70"/>
      <c r="M211" s="67"/>
      <c r="N211" s="67"/>
      <c r="O211" s="68"/>
      <c r="P211" s="68"/>
      <c r="Q211" s="67"/>
      <c r="R211" s="67"/>
      <c r="S211" s="67"/>
      <c r="T211" s="71"/>
      <c r="U211" s="71"/>
      <c r="V211" s="71" t="s">
        <v>0</v>
      </c>
      <c r="W211" s="72"/>
      <c r="X211" s="68"/>
    </row>
    <row r="212" spans="1:37">
      <c r="D212" s="66" t="s">
        <v>425</v>
      </c>
      <c r="E212" s="67"/>
      <c r="F212" s="68"/>
      <c r="G212" s="69"/>
      <c r="H212" s="69"/>
      <c r="I212" s="69"/>
      <c r="J212" s="69"/>
      <c r="K212" s="70"/>
      <c r="L212" s="70"/>
      <c r="M212" s="67"/>
      <c r="N212" s="67"/>
      <c r="O212" s="68"/>
      <c r="P212" s="68"/>
      <c r="Q212" s="67"/>
      <c r="R212" s="67"/>
      <c r="S212" s="67"/>
      <c r="T212" s="71"/>
      <c r="U212" s="71"/>
      <c r="V212" s="71" t="s">
        <v>0</v>
      </c>
      <c r="W212" s="72"/>
      <c r="X212" s="68"/>
    </row>
    <row r="213" spans="1:37">
      <c r="A213" s="25">
        <v>64</v>
      </c>
      <c r="B213" s="26" t="s">
        <v>335</v>
      </c>
      <c r="C213" s="27" t="s">
        <v>426</v>
      </c>
      <c r="D213" s="28" t="s">
        <v>427</v>
      </c>
      <c r="E213" s="29">
        <v>0.21199999999999999</v>
      </c>
      <c r="F213" s="30" t="s">
        <v>88</v>
      </c>
      <c r="H213" s="31">
        <f>ROUND(E213*G213,2)</f>
        <v>0</v>
      </c>
      <c r="J213" s="31">
        <f>ROUND(E213*G213,2)</f>
        <v>0</v>
      </c>
      <c r="L213" s="32">
        <f>E213*K213</f>
        <v>0</v>
      </c>
      <c r="M213" s="29">
        <v>2.2000000000000002</v>
      </c>
      <c r="N213" s="29">
        <f>E213*M213</f>
        <v>0.46640000000000004</v>
      </c>
      <c r="O213" s="30">
        <v>0</v>
      </c>
      <c r="P213" s="30" t="s">
        <v>89</v>
      </c>
      <c r="V213" s="33" t="s">
        <v>69</v>
      </c>
      <c r="X213" s="27" t="s">
        <v>428</v>
      </c>
      <c r="Y213" s="27" t="s">
        <v>426</v>
      </c>
      <c r="Z213" s="30" t="s">
        <v>91</v>
      </c>
      <c r="AJ213" s="4" t="s">
        <v>92</v>
      </c>
      <c r="AK213" s="4" t="s">
        <v>93</v>
      </c>
    </row>
    <row r="214" spans="1:37" ht="25.5">
      <c r="D214" s="66" t="s">
        <v>429</v>
      </c>
      <c r="E214" s="67"/>
      <c r="F214" s="68"/>
      <c r="G214" s="69"/>
      <c r="H214" s="69"/>
      <c r="I214" s="69"/>
      <c r="J214" s="69"/>
      <c r="K214" s="70"/>
      <c r="L214" s="70"/>
      <c r="M214" s="67"/>
      <c r="N214" s="67"/>
      <c r="O214" s="68"/>
      <c r="P214" s="68"/>
      <c r="Q214" s="67"/>
      <c r="R214" s="67"/>
      <c r="S214" s="67"/>
      <c r="T214" s="71"/>
      <c r="U214" s="71"/>
      <c r="V214" s="71" t="s">
        <v>0</v>
      </c>
      <c r="W214" s="72"/>
      <c r="X214" s="68"/>
    </row>
    <row r="215" spans="1:37">
      <c r="D215" s="66" t="s">
        <v>430</v>
      </c>
      <c r="E215" s="67"/>
      <c r="F215" s="68"/>
      <c r="G215" s="69"/>
      <c r="H215" s="69"/>
      <c r="I215" s="69"/>
      <c r="J215" s="69"/>
      <c r="K215" s="70"/>
      <c r="L215" s="70"/>
      <c r="M215" s="67"/>
      <c r="N215" s="67"/>
      <c r="O215" s="68"/>
      <c r="P215" s="68"/>
      <c r="Q215" s="67"/>
      <c r="R215" s="67"/>
      <c r="S215" s="67"/>
      <c r="T215" s="71"/>
      <c r="U215" s="71"/>
      <c r="V215" s="71" t="s">
        <v>0</v>
      </c>
      <c r="W215" s="72"/>
      <c r="X215" s="68"/>
    </row>
    <row r="216" spans="1:37" ht="25.5">
      <c r="A216" s="25">
        <v>65</v>
      </c>
      <c r="B216" s="26" t="s">
        <v>335</v>
      </c>
      <c r="C216" s="27" t="s">
        <v>431</v>
      </c>
      <c r="D216" s="28" t="s">
        <v>432</v>
      </c>
      <c r="E216" s="29">
        <v>1</v>
      </c>
      <c r="F216" s="30" t="s">
        <v>174</v>
      </c>
      <c r="H216" s="31">
        <f>ROUND(E216*G216,2)</f>
        <v>0</v>
      </c>
      <c r="J216" s="31">
        <f>ROUND(E216*G216,2)</f>
        <v>0</v>
      </c>
      <c r="L216" s="32">
        <f>E216*K216</f>
        <v>0</v>
      </c>
      <c r="M216" s="29">
        <v>0.02</v>
      </c>
      <c r="N216" s="29">
        <f>E216*M216</f>
        <v>0.02</v>
      </c>
      <c r="O216" s="30">
        <v>0</v>
      </c>
      <c r="P216" s="30" t="s">
        <v>89</v>
      </c>
      <c r="V216" s="33" t="s">
        <v>69</v>
      </c>
      <c r="X216" s="27" t="s">
        <v>433</v>
      </c>
      <c r="Y216" s="27" t="s">
        <v>431</v>
      </c>
      <c r="Z216" s="30" t="s">
        <v>91</v>
      </c>
      <c r="AJ216" s="4" t="s">
        <v>92</v>
      </c>
      <c r="AK216" s="4" t="s">
        <v>93</v>
      </c>
    </row>
    <row r="217" spans="1:37">
      <c r="D217" s="66" t="s">
        <v>323</v>
      </c>
      <c r="E217" s="67"/>
      <c r="F217" s="68"/>
      <c r="G217" s="69"/>
      <c r="H217" s="69"/>
      <c r="I217" s="69"/>
      <c r="J217" s="69"/>
      <c r="K217" s="70"/>
      <c r="L217" s="70"/>
      <c r="M217" s="67"/>
      <c r="N217" s="67"/>
      <c r="O217" s="68"/>
      <c r="P217" s="68"/>
      <c r="Q217" s="67"/>
      <c r="R217" s="67"/>
      <c r="S217" s="67"/>
      <c r="T217" s="71"/>
      <c r="U217" s="71"/>
      <c r="V217" s="71" t="s">
        <v>0</v>
      </c>
      <c r="W217" s="72"/>
      <c r="X217" s="68"/>
    </row>
    <row r="218" spans="1:37">
      <c r="D218" s="66" t="s">
        <v>324</v>
      </c>
      <c r="E218" s="67"/>
      <c r="F218" s="68"/>
      <c r="G218" s="69"/>
      <c r="H218" s="69"/>
      <c r="I218" s="69"/>
      <c r="J218" s="69"/>
      <c r="K218" s="70"/>
      <c r="L218" s="70"/>
      <c r="M218" s="67"/>
      <c r="N218" s="67"/>
      <c r="O218" s="68"/>
      <c r="P218" s="68"/>
      <c r="Q218" s="67"/>
      <c r="R218" s="67"/>
      <c r="S218" s="67"/>
      <c r="T218" s="71"/>
      <c r="U218" s="71"/>
      <c r="V218" s="71" t="s">
        <v>0</v>
      </c>
      <c r="W218" s="72"/>
      <c r="X218" s="68"/>
    </row>
    <row r="219" spans="1:37" ht="25.5">
      <c r="A219" s="25">
        <v>66</v>
      </c>
      <c r="B219" s="26" t="s">
        <v>335</v>
      </c>
      <c r="C219" s="27" t="s">
        <v>434</v>
      </c>
      <c r="D219" s="28" t="s">
        <v>435</v>
      </c>
      <c r="E219" s="29">
        <v>1.097</v>
      </c>
      <c r="F219" s="30" t="s">
        <v>174</v>
      </c>
      <c r="H219" s="31">
        <f>ROUND(E219*G219,2)</f>
        <v>0</v>
      </c>
      <c r="J219" s="31">
        <f>ROUND(E219*G219,2)</f>
        <v>0</v>
      </c>
      <c r="L219" s="32">
        <f>E219*K219</f>
        <v>0</v>
      </c>
      <c r="M219" s="29">
        <v>5.5E-2</v>
      </c>
      <c r="N219" s="29">
        <f>E219*M219</f>
        <v>6.0335E-2</v>
      </c>
      <c r="O219" s="30">
        <v>0</v>
      </c>
      <c r="P219" s="30" t="s">
        <v>89</v>
      </c>
      <c r="V219" s="33" t="s">
        <v>69</v>
      </c>
      <c r="X219" s="27" t="s">
        <v>436</v>
      </c>
      <c r="Y219" s="27" t="s">
        <v>434</v>
      </c>
      <c r="Z219" s="30" t="s">
        <v>91</v>
      </c>
      <c r="AJ219" s="4" t="s">
        <v>92</v>
      </c>
      <c r="AK219" s="4" t="s">
        <v>93</v>
      </c>
    </row>
    <row r="220" spans="1:37">
      <c r="D220" s="66" t="s">
        <v>437</v>
      </c>
      <c r="E220" s="67"/>
      <c r="F220" s="68"/>
      <c r="G220" s="69"/>
      <c r="H220" s="69"/>
      <c r="I220" s="69"/>
      <c r="J220" s="69"/>
      <c r="K220" s="70"/>
      <c r="L220" s="70"/>
      <c r="M220" s="67"/>
      <c r="N220" s="67"/>
      <c r="O220" s="68"/>
      <c r="P220" s="68"/>
      <c r="Q220" s="67"/>
      <c r="R220" s="67"/>
      <c r="S220" s="67"/>
      <c r="T220" s="71"/>
      <c r="U220" s="71"/>
      <c r="V220" s="71" t="s">
        <v>0</v>
      </c>
      <c r="W220" s="72"/>
      <c r="X220" s="68"/>
    </row>
    <row r="221" spans="1:37">
      <c r="D221" s="66" t="s">
        <v>438</v>
      </c>
      <c r="E221" s="67"/>
      <c r="F221" s="68"/>
      <c r="G221" s="69"/>
      <c r="H221" s="69"/>
      <c r="I221" s="69"/>
      <c r="J221" s="69"/>
      <c r="K221" s="70"/>
      <c r="L221" s="70"/>
      <c r="M221" s="67"/>
      <c r="N221" s="67"/>
      <c r="O221" s="68"/>
      <c r="P221" s="68"/>
      <c r="Q221" s="67"/>
      <c r="R221" s="67"/>
      <c r="S221" s="67"/>
      <c r="T221" s="71"/>
      <c r="U221" s="71"/>
      <c r="V221" s="71" t="s">
        <v>0</v>
      </c>
      <c r="W221" s="72"/>
      <c r="X221" s="68"/>
    </row>
    <row r="222" spans="1:37" ht="25.5">
      <c r="A222" s="25">
        <v>67</v>
      </c>
      <c r="B222" s="26" t="s">
        <v>335</v>
      </c>
      <c r="C222" s="27" t="s">
        <v>439</v>
      </c>
      <c r="D222" s="28" t="s">
        <v>440</v>
      </c>
      <c r="E222" s="29">
        <v>1</v>
      </c>
      <c r="F222" s="30" t="s">
        <v>174</v>
      </c>
      <c r="H222" s="31">
        <f>ROUND(E222*G222,2)</f>
        <v>0</v>
      </c>
      <c r="J222" s="31">
        <f>ROUND(E222*G222,2)</f>
        <v>0</v>
      </c>
      <c r="L222" s="32">
        <f>E222*K222</f>
        <v>0</v>
      </c>
      <c r="M222" s="29">
        <v>3.0000000000000001E-3</v>
      </c>
      <c r="N222" s="29">
        <f>E222*M222</f>
        <v>3.0000000000000001E-3</v>
      </c>
      <c r="O222" s="30">
        <v>0</v>
      </c>
      <c r="P222" s="30" t="s">
        <v>89</v>
      </c>
      <c r="V222" s="33" t="s">
        <v>69</v>
      </c>
      <c r="X222" s="27" t="s">
        <v>439</v>
      </c>
      <c r="Y222" s="27" t="s">
        <v>439</v>
      </c>
      <c r="Z222" s="30" t="s">
        <v>91</v>
      </c>
      <c r="AJ222" s="4" t="s">
        <v>92</v>
      </c>
      <c r="AK222" s="4" t="s">
        <v>93</v>
      </c>
    </row>
    <row r="223" spans="1:37">
      <c r="D223" s="66" t="s">
        <v>323</v>
      </c>
      <c r="E223" s="67"/>
      <c r="F223" s="68"/>
      <c r="G223" s="69"/>
      <c r="H223" s="69"/>
      <c r="I223" s="69"/>
      <c r="J223" s="69"/>
      <c r="K223" s="70"/>
      <c r="L223" s="70"/>
      <c r="M223" s="67"/>
      <c r="N223" s="67"/>
      <c r="O223" s="68"/>
      <c r="P223" s="68"/>
      <c r="Q223" s="67"/>
      <c r="R223" s="67"/>
      <c r="S223" s="67"/>
      <c r="T223" s="71"/>
      <c r="U223" s="71"/>
      <c r="V223" s="71" t="s">
        <v>0</v>
      </c>
      <c r="W223" s="72"/>
      <c r="X223" s="68"/>
    </row>
    <row r="224" spans="1:37">
      <c r="D224" s="66" t="s">
        <v>324</v>
      </c>
      <c r="E224" s="67"/>
      <c r="F224" s="68"/>
      <c r="G224" s="69"/>
      <c r="H224" s="69"/>
      <c r="I224" s="69"/>
      <c r="J224" s="69"/>
      <c r="K224" s="70"/>
      <c r="L224" s="70"/>
      <c r="M224" s="67"/>
      <c r="N224" s="67"/>
      <c r="O224" s="68"/>
      <c r="P224" s="68"/>
      <c r="Q224" s="67"/>
      <c r="R224" s="67"/>
      <c r="S224" s="67"/>
      <c r="T224" s="71"/>
      <c r="U224" s="71"/>
      <c r="V224" s="71" t="s">
        <v>0</v>
      </c>
      <c r="W224" s="72"/>
      <c r="X224" s="68"/>
    </row>
    <row r="225" spans="1:37" ht="25.5">
      <c r="A225" s="25">
        <v>68</v>
      </c>
      <c r="B225" s="26" t="s">
        <v>335</v>
      </c>
      <c r="C225" s="27" t="s">
        <v>441</v>
      </c>
      <c r="D225" s="28" t="s">
        <v>442</v>
      </c>
      <c r="E225" s="29">
        <v>2.2799999999999998</v>
      </c>
      <c r="F225" s="30" t="s">
        <v>174</v>
      </c>
      <c r="H225" s="31">
        <f>ROUND(E225*G225,2)</f>
        <v>0</v>
      </c>
      <c r="J225" s="31">
        <f>ROUND(E225*G225,2)</f>
        <v>0</v>
      </c>
      <c r="K225" s="32">
        <v>3.4000000000000002E-4</v>
      </c>
      <c r="L225" s="32">
        <f>E225*K225</f>
        <v>7.7519999999999998E-4</v>
      </c>
      <c r="M225" s="29">
        <v>0.25</v>
      </c>
      <c r="N225" s="29">
        <f>E225*M225</f>
        <v>0.56999999999999995</v>
      </c>
      <c r="O225" s="30">
        <v>0</v>
      </c>
      <c r="P225" s="30" t="s">
        <v>89</v>
      </c>
      <c r="V225" s="33" t="s">
        <v>69</v>
      </c>
      <c r="X225" s="27" t="s">
        <v>443</v>
      </c>
      <c r="Y225" s="27" t="s">
        <v>441</v>
      </c>
      <c r="Z225" s="30" t="s">
        <v>91</v>
      </c>
      <c r="AJ225" s="4" t="s">
        <v>92</v>
      </c>
      <c r="AK225" s="4" t="s">
        <v>93</v>
      </c>
    </row>
    <row r="226" spans="1:37" ht="25.5">
      <c r="D226" s="66" t="s">
        <v>444</v>
      </c>
      <c r="E226" s="67"/>
      <c r="F226" s="68"/>
      <c r="G226" s="69"/>
      <c r="H226" s="69"/>
      <c r="I226" s="69"/>
      <c r="J226" s="69"/>
      <c r="K226" s="70"/>
      <c r="L226" s="70"/>
      <c r="M226" s="67"/>
      <c r="N226" s="67"/>
      <c r="O226" s="68"/>
      <c r="P226" s="68"/>
      <c r="Q226" s="67"/>
      <c r="R226" s="67"/>
      <c r="S226" s="67"/>
      <c r="T226" s="71"/>
      <c r="U226" s="71"/>
      <c r="V226" s="71" t="s">
        <v>0</v>
      </c>
      <c r="W226" s="72"/>
      <c r="X226" s="68"/>
    </row>
    <row r="227" spans="1:37">
      <c r="D227" s="66" t="s">
        <v>445</v>
      </c>
      <c r="E227" s="67"/>
      <c r="F227" s="68"/>
      <c r="G227" s="69"/>
      <c r="H227" s="69"/>
      <c r="I227" s="69"/>
      <c r="J227" s="69"/>
      <c r="K227" s="70"/>
      <c r="L227" s="70"/>
      <c r="M227" s="67"/>
      <c r="N227" s="67"/>
      <c r="O227" s="68"/>
      <c r="P227" s="68"/>
      <c r="Q227" s="67"/>
      <c r="R227" s="67"/>
      <c r="S227" s="67"/>
      <c r="T227" s="71"/>
      <c r="U227" s="71"/>
      <c r="V227" s="71" t="s">
        <v>0</v>
      </c>
      <c r="W227" s="72"/>
      <c r="X227" s="68"/>
    </row>
    <row r="228" spans="1:37">
      <c r="A228" s="25">
        <v>69</v>
      </c>
      <c r="B228" s="26" t="s">
        <v>335</v>
      </c>
      <c r="C228" s="27" t="s">
        <v>446</v>
      </c>
      <c r="D228" s="28" t="s">
        <v>447</v>
      </c>
      <c r="E228" s="29">
        <v>1</v>
      </c>
      <c r="F228" s="30" t="s">
        <v>129</v>
      </c>
      <c r="H228" s="31">
        <f>ROUND(E228*G228,2)</f>
        <v>0</v>
      </c>
      <c r="J228" s="31">
        <f>ROUND(E228*G228,2)</f>
        <v>0</v>
      </c>
      <c r="L228" s="32">
        <f>E228*K228</f>
        <v>0</v>
      </c>
      <c r="N228" s="29">
        <f>E228*M228</f>
        <v>0</v>
      </c>
      <c r="O228" s="30">
        <v>0</v>
      </c>
      <c r="P228" s="30" t="s">
        <v>89</v>
      </c>
      <c r="V228" s="33" t="s">
        <v>69</v>
      </c>
      <c r="X228" s="27" t="s">
        <v>448</v>
      </c>
      <c r="Y228" s="27" t="s">
        <v>446</v>
      </c>
      <c r="Z228" s="30" t="s">
        <v>91</v>
      </c>
      <c r="AJ228" s="4" t="s">
        <v>92</v>
      </c>
      <c r="AK228" s="4" t="s">
        <v>93</v>
      </c>
    </row>
    <row r="229" spans="1:37">
      <c r="D229" s="66" t="s">
        <v>252</v>
      </c>
      <c r="E229" s="67"/>
      <c r="F229" s="68"/>
      <c r="G229" s="69"/>
      <c r="H229" s="69"/>
      <c r="I229" s="69"/>
      <c r="J229" s="69"/>
      <c r="K229" s="70"/>
      <c r="L229" s="70"/>
      <c r="M229" s="67"/>
      <c r="N229" s="67"/>
      <c r="O229" s="68"/>
      <c r="P229" s="68"/>
      <c r="Q229" s="67"/>
      <c r="R229" s="67"/>
      <c r="S229" s="67"/>
      <c r="T229" s="71"/>
      <c r="U229" s="71"/>
      <c r="V229" s="71" t="s">
        <v>0</v>
      </c>
      <c r="W229" s="72"/>
      <c r="X229" s="68"/>
    </row>
    <row r="230" spans="1:37" ht="25.5">
      <c r="D230" s="66" t="s">
        <v>449</v>
      </c>
      <c r="E230" s="67"/>
      <c r="F230" s="68"/>
      <c r="G230" s="69"/>
      <c r="H230" s="69"/>
      <c r="I230" s="69"/>
      <c r="J230" s="69"/>
      <c r="K230" s="70"/>
      <c r="L230" s="70"/>
      <c r="M230" s="67"/>
      <c r="N230" s="67"/>
      <c r="O230" s="68"/>
      <c r="P230" s="68"/>
      <c r="Q230" s="67"/>
      <c r="R230" s="67"/>
      <c r="S230" s="67"/>
      <c r="T230" s="71"/>
      <c r="U230" s="71"/>
      <c r="V230" s="71" t="s">
        <v>0</v>
      </c>
      <c r="W230" s="72"/>
      <c r="X230" s="68"/>
    </row>
    <row r="231" spans="1:37">
      <c r="A231" s="25">
        <v>70</v>
      </c>
      <c r="B231" s="26" t="s">
        <v>335</v>
      </c>
      <c r="C231" s="27" t="s">
        <v>450</v>
      </c>
      <c r="D231" s="28" t="s">
        <v>451</v>
      </c>
      <c r="E231" s="29">
        <v>1.9350000000000001</v>
      </c>
      <c r="F231" s="30" t="s">
        <v>174</v>
      </c>
      <c r="H231" s="31">
        <f>ROUND(E231*G231,2)</f>
        <v>0</v>
      </c>
      <c r="J231" s="31">
        <f>ROUND(E231*G231,2)</f>
        <v>0</v>
      </c>
      <c r="K231" s="32">
        <v>1.1999999999999999E-3</v>
      </c>
      <c r="L231" s="32">
        <f>E231*K231</f>
        <v>2.3219999999999998E-3</v>
      </c>
      <c r="M231" s="29">
        <v>7.5999999999999998E-2</v>
      </c>
      <c r="N231" s="29">
        <f>E231*M231</f>
        <v>0.14706</v>
      </c>
      <c r="O231" s="30">
        <v>0</v>
      </c>
      <c r="P231" s="30" t="s">
        <v>89</v>
      </c>
      <c r="V231" s="33" t="s">
        <v>69</v>
      </c>
      <c r="X231" s="27" t="s">
        <v>452</v>
      </c>
      <c r="Y231" s="27" t="s">
        <v>450</v>
      </c>
      <c r="Z231" s="30" t="s">
        <v>91</v>
      </c>
      <c r="AJ231" s="4" t="s">
        <v>92</v>
      </c>
      <c r="AK231" s="4" t="s">
        <v>93</v>
      </c>
    </row>
    <row r="232" spans="1:37">
      <c r="D232" s="66" t="s">
        <v>252</v>
      </c>
      <c r="E232" s="67"/>
      <c r="F232" s="68"/>
      <c r="G232" s="69"/>
      <c r="H232" s="69"/>
      <c r="I232" s="69"/>
      <c r="J232" s="69"/>
      <c r="K232" s="70"/>
      <c r="L232" s="70"/>
      <c r="M232" s="67"/>
      <c r="N232" s="67"/>
      <c r="O232" s="68"/>
      <c r="P232" s="68"/>
      <c r="Q232" s="67"/>
      <c r="R232" s="67"/>
      <c r="S232" s="67"/>
      <c r="T232" s="71"/>
      <c r="U232" s="71"/>
      <c r="V232" s="71" t="s">
        <v>0</v>
      </c>
      <c r="W232" s="72"/>
      <c r="X232" s="68"/>
    </row>
    <row r="233" spans="1:37" ht="25.5">
      <c r="D233" s="66" t="s">
        <v>453</v>
      </c>
      <c r="E233" s="67"/>
      <c r="F233" s="68"/>
      <c r="G233" s="69"/>
      <c r="H233" s="69"/>
      <c r="I233" s="69"/>
      <c r="J233" s="69"/>
      <c r="K233" s="70"/>
      <c r="L233" s="70"/>
      <c r="M233" s="67"/>
      <c r="N233" s="67"/>
      <c r="O233" s="68"/>
      <c r="P233" s="68"/>
      <c r="Q233" s="67"/>
      <c r="R233" s="67"/>
      <c r="S233" s="67"/>
      <c r="T233" s="71"/>
      <c r="U233" s="71"/>
      <c r="V233" s="71" t="s">
        <v>0</v>
      </c>
      <c r="W233" s="72"/>
      <c r="X233" s="68"/>
    </row>
    <row r="234" spans="1:37" ht="25.5">
      <c r="A234" s="25">
        <v>71</v>
      </c>
      <c r="B234" s="26" t="s">
        <v>335</v>
      </c>
      <c r="C234" s="27" t="s">
        <v>454</v>
      </c>
      <c r="D234" s="28" t="s">
        <v>455</v>
      </c>
      <c r="E234" s="29">
        <v>1</v>
      </c>
      <c r="F234" s="30" t="s">
        <v>129</v>
      </c>
      <c r="H234" s="31">
        <f>ROUND(E234*G234,2)</f>
        <v>0</v>
      </c>
      <c r="J234" s="31">
        <f>ROUND(E234*G234,2)</f>
        <v>0</v>
      </c>
      <c r="K234" s="32">
        <v>3.4000000000000002E-4</v>
      </c>
      <c r="L234" s="32">
        <f>E234*K234</f>
        <v>3.4000000000000002E-4</v>
      </c>
      <c r="M234" s="29">
        <v>0.13800000000000001</v>
      </c>
      <c r="N234" s="29">
        <f>E234*M234</f>
        <v>0.13800000000000001</v>
      </c>
      <c r="O234" s="30">
        <v>0</v>
      </c>
      <c r="P234" s="30" t="s">
        <v>89</v>
      </c>
      <c r="V234" s="33" t="s">
        <v>69</v>
      </c>
      <c r="X234" s="27" t="s">
        <v>456</v>
      </c>
      <c r="Y234" s="27" t="s">
        <v>454</v>
      </c>
      <c r="Z234" s="30" t="s">
        <v>91</v>
      </c>
      <c r="AJ234" s="4" t="s">
        <v>92</v>
      </c>
      <c r="AK234" s="4" t="s">
        <v>93</v>
      </c>
    </row>
    <row r="235" spans="1:37" ht="25.5">
      <c r="D235" s="66" t="s">
        <v>457</v>
      </c>
      <c r="E235" s="67"/>
      <c r="F235" s="68"/>
      <c r="G235" s="69"/>
      <c r="H235" s="69"/>
      <c r="I235" s="69"/>
      <c r="J235" s="69"/>
      <c r="K235" s="70"/>
      <c r="L235" s="70"/>
      <c r="M235" s="67"/>
      <c r="N235" s="67"/>
      <c r="O235" s="68"/>
      <c r="P235" s="68"/>
      <c r="Q235" s="67"/>
      <c r="R235" s="67"/>
      <c r="S235" s="67"/>
      <c r="T235" s="71"/>
      <c r="U235" s="71"/>
      <c r="V235" s="71" t="s">
        <v>0</v>
      </c>
      <c r="W235" s="72"/>
      <c r="X235" s="68"/>
    </row>
    <row r="236" spans="1:37">
      <c r="D236" s="66" t="s">
        <v>458</v>
      </c>
      <c r="E236" s="67"/>
      <c r="F236" s="68"/>
      <c r="G236" s="69"/>
      <c r="H236" s="69"/>
      <c r="I236" s="69"/>
      <c r="J236" s="69"/>
      <c r="K236" s="70"/>
      <c r="L236" s="70"/>
      <c r="M236" s="67"/>
      <c r="N236" s="67"/>
      <c r="O236" s="68"/>
      <c r="P236" s="68"/>
      <c r="Q236" s="67"/>
      <c r="R236" s="67"/>
      <c r="S236" s="67"/>
      <c r="T236" s="71"/>
      <c r="U236" s="71"/>
      <c r="V236" s="71" t="s">
        <v>0</v>
      </c>
      <c r="W236" s="72"/>
      <c r="X236" s="68"/>
    </row>
    <row r="237" spans="1:37" ht="25.5">
      <c r="A237" s="25">
        <v>72</v>
      </c>
      <c r="B237" s="26" t="s">
        <v>335</v>
      </c>
      <c r="C237" s="27" t="s">
        <v>459</v>
      </c>
      <c r="D237" s="28" t="s">
        <v>460</v>
      </c>
      <c r="E237" s="29">
        <v>4.298</v>
      </c>
      <c r="F237" s="30" t="s">
        <v>174</v>
      </c>
      <c r="H237" s="31">
        <f>ROUND(E237*G237,2)</f>
        <v>0</v>
      </c>
      <c r="J237" s="31">
        <f>ROUND(E237*G237,2)</f>
        <v>0</v>
      </c>
      <c r="K237" s="32">
        <v>5.5000000000000003E-4</v>
      </c>
      <c r="L237" s="32">
        <f>E237*K237</f>
        <v>2.3639000000000004E-3</v>
      </c>
      <c r="M237" s="29">
        <v>0.18</v>
      </c>
      <c r="N237" s="29">
        <f>E237*M237</f>
        <v>0.77363999999999999</v>
      </c>
      <c r="O237" s="30">
        <v>0</v>
      </c>
      <c r="P237" s="30" t="s">
        <v>89</v>
      </c>
      <c r="V237" s="33" t="s">
        <v>69</v>
      </c>
      <c r="X237" s="27" t="s">
        <v>461</v>
      </c>
      <c r="Y237" s="27" t="s">
        <v>459</v>
      </c>
      <c r="Z237" s="30" t="s">
        <v>91</v>
      </c>
      <c r="AJ237" s="4" t="s">
        <v>92</v>
      </c>
      <c r="AK237" s="4" t="s">
        <v>93</v>
      </c>
    </row>
    <row r="238" spans="1:37">
      <c r="D238" s="66" t="s">
        <v>252</v>
      </c>
      <c r="E238" s="67"/>
      <c r="F238" s="68"/>
      <c r="G238" s="69"/>
      <c r="H238" s="69"/>
      <c r="I238" s="69"/>
      <c r="J238" s="69"/>
      <c r="K238" s="70"/>
      <c r="L238" s="70"/>
      <c r="M238" s="67"/>
      <c r="N238" s="67"/>
      <c r="O238" s="68"/>
      <c r="P238" s="68"/>
      <c r="Q238" s="67"/>
      <c r="R238" s="67"/>
      <c r="S238" s="67"/>
      <c r="T238" s="71"/>
      <c r="U238" s="71"/>
      <c r="V238" s="71" t="s">
        <v>0</v>
      </c>
      <c r="W238" s="72"/>
      <c r="X238" s="68"/>
    </row>
    <row r="239" spans="1:37">
      <c r="D239" s="66" t="s">
        <v>462</v>
      </c>
      <c r="E239" s="67"/>
      <c r="F239" s="68"/>
      <c r="G239" s="69"/>
      <c r="H239" s="69"/>
      <c r="I239" s="69"/>
      <c r="J239" s="69"/>
      <c r="K239" s="70"/>
      <c r="L239" s="70"/>
      <c r="M239" s="67"/>
      <c r="N239" s="67"/>
      <c r="O239" s="68"/>
      <c r="P239" s="68"/>
      <c r="Q239" s="67"/>
      <c r="R239" s="67"/>
      <c r="S239" s="67"/>
      <c r="T239" s="71"/>
      <c r="U239" s="71"/>
      <c r="V239" s="71" t="s">
        <v>0</v>
      </c>
      <c r="W239" s="72"/>
      <c r="X239" s="68"/>
    </row>
    <row r="240" spans="1:37">
      <c r="D240" s="66" t="s">
        <v>255</v>
      </c>
      <c r="E240" s="67"/>
      <c r="F240" s="68"/>
      <c r="G240" s="69"/>
      <c r="H240" s="69"/>
      <c r="I240" s="69"/>
      <c r="J240" s="69"/>
      <c r="K240" s="70"/>
      <c r="L240" s="70"/>
      <c r="M240" s="67"/>
      <c r="N240" s="67"/>
      <c r="O240" s="68"/>
      <c r="P240" s="68"/>
      <c r="Q240" s="67"/>
      <c r="R240" s="67"/>
      <c r="S240" s="67"/>
      <c r="T240" s="71"/>
      <c r="U240" s="71"/>
      <c r="V240" s="71" t="s">
        <v>0</v>
      </c>
      <c r="W240" s="72"/>
      <c r="X240" s="68"/>
    </row>
    <row r="241" spans="1:37" ht="25.5">
      <c r="D241" s="66" t="s">
        <v>463</v>
      </c>
      <c r="E241" s="67"/>
      <c r="F241" s="68"/>
      <c r="G241" s="69"/>
      <c r="H241" s="69"/>
      <c r="I241" s="69"/>
      <c r="J241" s="69"/>
      <c r="K241" s="70"/>
      <c r="L241" s="70"/>
      <c r="M241" s="67"/>
      <c r="N241" s="67"/>
      <c r="O241" s="68"/>
      <c r="P241" s="68"/>
      <c r="Q241" s="67"/>
      <c r="R241" s="67"/>
      <c r="S241" s="67"/>
      <c r="T241" s="71"/>
      <c r="U241" s="71"/>
      <c r="V241" s="71" t="s">
        <v>0</v>
      </c>
      <c r="W241" s="72"/>
      <c r="X241" s="68"/>
    </row>
    <row r="242" spans="1:37">
      <c r="A242" s="25">
        <v>73</v>
      </c>
      <c r="B242" s="26" t="s">
        <v>335</v>
      </c>
      <c r="C242" s="27" t="s">
        <v>464</v>
      </c>
      <c r="D242" s="28" t="s">
        <v>465</v>
      </c>
      <c r="E242" s="29">
        <v>1</v>
      </c>
      <c r="F242" s="30" t="s">
        <v>129</v>
      </c>
      <c r="H242" s="31">
        <f>ROUND(E242*G242,2)</f>
        <v>0</v>
      </c>
      <c r="J242" s="31">
        <f>ROUND(E242*G242,2)</f>
        <v>0</v>
      </c>
      <c r="K242" s="32">
        <v>5.0000000000000001E-4</v>
      </c>
      <c r="L242" s="32">
        <f>E242*K242</f>
        <v>5.0000000000000001E-4</v>
      </c>
      <c r="M242" s="29">
        <v>3.1E-2</v>
      </c>
      <c r="N242" s="29">
        <f>E242*M242</f>
        <v>3.1E-2</v>
      </c>
      <c r="O242" s="30">
        <v>0</v>
      </c>
      <c r="P242" s="30" t="s">
        <v>89</v>
      </c>
      <c r="V242" s="33" t="s">
        <v>69</v>
      </c>
      <c r="X242" s="27" t="s">
        <v>466</v>
      </c>
      <c r="Y242" s="27" t="s">
        <v>464</v>
      </c>
      <c r="Z242" s="30" t="s">
        <v>91</v>
      </c>
      <c r="AJ242" s="4" t="s">
        <v>92</v>
      </c>
      <c r="AK242" s="4" t="s">
        <v>93</v>
      </c>
    </row>
    <row r="243" spans="1:37" ht="25.5">
      <c r="D243" s="66" t="s">
        <v>467</v>
      </c>
      <c r="E243" s="67"/>
      <c r="F243" s="68"/>
      <c r="G243" s="69"/>
      <c r="H243" s="69"/>
      <c r="I243" s="69"/>
      <c r="J243" s="69"/>
      <c r="K243" s="70"/>
      <c r="L243" s="70"/>
      <c r="M243" s="67"/>
      <c r="N243" s="67"/>
      <c r="O243" s="68"/>
      <c r="P243" s="68"/>
      <c r="Q243" s="67"/>
      <c r="R243" s="67"/>
      <c r="S243" s="67"/>
      <c r="T243" s="71"/>
      <c r="U243" s="71"/>
      <c r="V243" s="71" t="s">
        <v>0</v>
      </c>
      <c r="W243" s="72"/>
      <c r="X243" s="68"/>
    </row>
    <row r="244" spans="1:37" ht="25.5">
      <c r="D244" s="66" t="s">
        <v>468</v>
      </c>
      <c r="E244" s="67"/>
      <c r="F244" s="68"/>
      <c r="G244" s="69"/>
      <c r="H244" s="69"/>
      <c r="I244" s="69"/>
      <c r="J244" s="69"/>
      <c r="K244" s="70"/>
      <c r="L244" s="70"/>
      <c r="M244" s="67"/>
      <c r="N244" s="67"/>
      <c r="O244" s="68"/>
      <c r="P244" s="68"/>
      <c r="Q244" s="67"/>
      <c r="R244" s="67"/>
      <c r="S244" s="67"/>
      <c r="T244" s="71"/>
      <c r="U244" s="71"/>
      <c r="V244" s="71" t="s">
        <v>0</v>
      </c>
      <c r="W244" s="72"/>
      <c r="X244" s="68"/>
    </row>
    <row r="245" spans="1:37">
      <c r="D245" s="66" t="s">
        <v>469</v>
      </c>
      <c r="E245" s="67"/>
      <c r="F245" s="68"/>
      <c r="G245" s="69"/>
      <c r="H245" s="69"/>
      <c r="I245" s="69"/>
      <c r="J245" s="69"/>
      <c r="K245" s="70"/>
      <c r="L245" s="70"/>
      <c r="M245" s="67"/>
      <c r="N245" s="67"/>
      <c r="O245" s="68"/>
      <c r="P245" s="68"/>
      <c r="Q245" s="67"/>
      <c r="R245" s="67"/>
      <c r="S245" s="67"/>
      <c r="T245" s="71"/>
      <c r="U245" s="71"/>
      <c r="V245" s="71" t="s">
        <v>0</v>
      </c>
      <c r="W245" s="72"/>
      <c r="X245" s="68"/>
    </row>
    <row r="246" spans="1:37" ht="25.5">
      <c r="A246" s="25">
        <v>74</v>
      </c>
      <c r="B246" s="26" t="s">
        <v>335</v>
      </c>
      <c r="C246" s="27" t="s">
        <v>470</v>
      </c>
      <c r="D246" s="28" t="s">
        <v>471</v>
      </c>
      <c r="E246" s="29">
        <v>6</v>
      </c>
      <c r="F246" s="30" t="s">
        <v>129</v>
      </c>
      <c r="H246" s="31">
        <f>ROUND(E246*G246,2)</f>
        <v>0</v>
      </c>
      <c r="J246" s="31">
        <f>ROUND(E246*G246,2)</f>
        <v>0</v>
      </c>
      <c r="K246" s="32">
        <v>5.0000000000000001E-4</v>
      </c>
      <c r="L246" s="32">
        <f>E246*K246</f>
        <v>3.0000000000000001E-3</v>
      </c>
      <c r="M246" s="29">
        <v>3.6999999999999998E-2</v>
      </c>
      <c r="N246" s="29">
        <f>E246*M246</f>
        <v>0.22199999999999998</v>
      </c>
      <c r="O246" s="30">
        <v>0</v>
      </c>
      <c r="P246" s="30" t="s">
        <v>89</v>
      </c>
      <c r="V246" s="33" t="s">
        <v>69</v>
      </c>
      <c r="X246" s="27" t="s">
        <v>472</v>
      </c>
      <c r="Y246" s="27" t="s">
        <v>470</v>
      </c>
      <c r="Z246" s="30" t="s">
        <v>91</v>
      </c>
      <c r="AJ246" s="4" t="s">
        <v>92</v>
      </c>
      <c r="AK246" s="4" t="s">
        <v>93</v>
      </c>
    </row>
    <row r="247" spans="1:37" ht="25.5">
      <c r="A247" s="25">
        <v>75</v>
      </c>
      <c r="B247" s="26" t="s">
        <v>335</v>
      </c>
      <c r="C247" s="27" t="s">
        <v>473</v>
      </c>
      <c r="D247" s="28" t="s">
        <v>474</v>
      </c>
      <c r="E247" s="29">
        <v>3.56</v>
      </c>
      <c r="F247" s="30" t="s">
        <v>475</v>
      </c>
      <c r="H247" s="31">
        <f>ROUND(E247*G247,2)</f>
        <v>0</v>
      </c>
      <c r="J247" s="31">
        <f>ROUND(E247*G247,2)</f>
        <v>0</v>
      </c>
      <c r="K247" s="32">
        <v>5.0000000000000001E-4</v>
      </c>
      <c r="L247" s="32">
        <f>E247*K247</f>
        <v>1.7800000000000001E-3</v>
      </c>
      <c r="M247" s="29">
        <v>6.6000000000000003E-2</v>
      </c>
      <c r="N247" s="29">
        <f>E247*M247</f>
        <v>0.23496</v>
      </c>
      <c r="O247" s="30">
        <v>0</v>
      </c>
      <c r="P247" s="30" t="s">
        <v>89</v>
      </c>
      <c r="V247" s="33" t="s">
        <v>69</v>
      </c>
      <c r="X247" s="27" t="s">
        <v>476</v>
      </c>
      <c r="Y247" s="27" t="s">
        <v>473</v>
      </c>
      <c r="Z247" s="30" t="s">
        <v>91</v>
      </c>
      <c r="AJ247" s="4" t="s">
        <v>92</v>
      </c>
      <c r="AK247" s="4" t="s">
        <v>93</v>
      </c>
    </row>
    <row r="248" spans="1:37" ht="25.5">
      <c r="D248" s="66" t="s">
        <v>477</v>
      </c>
      <c r="E248" s="67"/>
      <c r="F248" s="68"/>
      <c r="G248" s="69"/>
      <c r="H248" s="69"/>
      <c r="I248" s="69"/>
      <c r="J248" s="69"/>
      <c r="K248" s="70"/>
      <c r="L248" s="70"/>
      <c r="M248" s="67"/>
      <c r="N248" s="67"/>
      <c r="O248" s="68"/>
      <c r="P248" s="68"/>
      <c r="Q248" s="67"/>
      <c r="R248" s="67"/>
      <c r="S248" s="67"/>
      <c r="T248" s="71"/>
      <c r="U248" s="71"/>
      <c r="V248" s="71" t="s">
        <v>0</v>
      </c>
      <c r="W248" s="72"/>
      <c r="X248" s="68"/>
    </row>
    <row r="249" spans="1:37">
      <c r="D249" s="66" t="s">
        <v>478</v>
      </c>
      <c r="E249" s="67"/>
      <c r="F249" s="68"/>
      <c r="G249" s="69"/>
      <c r="H249" s="69"/>
      <c r="I249" s="69"/>
      <c r="J249" s="69"/>
      <c r="K249" s="70"/>
      <c r="L249" s="70"/>
      <c r="M249" s="67"/>
      <c r="N249" s="67"/>
      <c r="O249" s="68"/>
      <c r="P249" s="68"/>
      <c r="Q249" s="67"/>
      <c r="R249" s="67"/>
      <c r="S249" s="67"/>
      <c r="T249" s="71"/>
      <c r="U249" s="71"/>
      <c r="V249" s="71" t="s">
        <v>0</v>
      </c>
      <c r="W249" s="72"/>
      <c r="X249" s="68"/>
    </row>
    <row r="250" spans="1:37">
      <c r="A250" s="25">
        <v>76</v>
      </c>
      <c r="B250" s="26" t="s">
        <v>335</v>
      </c>
      <c r="C250" s="27" t="s">
        <v>479</v>
      </c>
      <c r="D250" s="28" t="s">
        <v>480</v>
      </c>
      <c r="E250" s="29">
        <v>35.204000000000001</v>
      </c>
      <c r="F250" s="30" t="s">
        <v>174</v>
      </c>
      <c r="H250" s="31">
        <f>ROUND(E250*G250,2)</f>
        <v>0</v>
      </c>
      <c r="J250" s="31">
        <f>ROUND(E250*G250,2)</f>
        <v>0</v>
      </c>
      <c r="L250" s="32">
        <f>E250*K250</f>
        <v>0</v>
      </c>
      <c r="M250" s="29">
        <v>6.0999999999999999E-2</v>
      </c>
      <c r="N250" s="29">
        <f>E250*M250</f>
        <v>2.1474440000000001</v>
      </c>
      <c r="O250" s="30">
        <v>0</v>
      </c>
      <c r="P250" s="30" t="s">
        <v>89</v>
      </c>
      <c r="V250" s="33" t="s">
        <v>69</v>
      </c>
      <c r="X250" s="27" t="s">
        <v>481</v>
      </c>
      <c r="Y250" s="27" t="s">
        <v>479</v>
      </c>
      <c r="Z250" s="30" t="s">
        <v>91</v>
      </c>
      <c r="AJ250" s="4" t="s">
        <v>92</v>
      </c>
      <c r="AK250" s="4" t="s">
        <v>93</v>
      </c>
    </row>
    <row r="251" spans="1:37">
      <c r="D251" s="66" t="s">
        <v>482</v>
      </c>
      <c r="E251" s="67"/>
      <c r="F251" s="68"/>
      <c r="G251" s="69"/>
      <c r="H251" s="69"/>
      <c r="I251" s="69"/>
      <c r="J251" s="69"/>
      <c r="K251" s="70"/>
      <c r="L251" s="70"/>
      <c r="M251" s="67"/>
      <c r="N251" s="67"/>
      <c r="O251" s="68"/>
      <c r="P251" s="68"/>
      <c r="Q251" s="67"/>
      <c r="R251" s="67"/>
      <c r="S251" s="67"/>
      <c r="T251" s="71"/>
      <c r="U251" s="71"/>
      <c r="V251" s="71" t="s">
        <v>0</v>
      </c>
      <c r="W251" s="72"/>
      <c r="X251" s="68"/>
    </row>
    <row r="252" spans="1:37">
      <c r="D252" s="66" t="s">
        <v>483</v>
      </c>
      <c r="E252" s="67"/>
      <c r="F252" s="68"/>
      <c r="G252" s="69"/>
      <c r="H252" s="69"/>
      <c r="I252" s="69"/>
      <c r="J252" s="69"/>
      <c r="K252" s="70"/>
      <c r="L252" s="70"/>
      <c r="M252" s="67"/>
      <c r="N252" s="67"/>
      <c r="O252" s="68"/>
      <c r="P252" s="68"/>
      <c r="Q252" s="67"/>
      <c r="R252" s="67"/>
      <c r="S252" s="67"/>
      <c r="T252" s="71"/>
      <c r="U252" s="71"/>
      <c r="V252" s="71" t="s">
        <v>0</v>
      </c>
      <c r="W252" s="72"/>
      <c r="X252" s="68"/>
    </row>
    <row r="253" spans="1:37">
      <c r="D253" s="66" t="s">
        <v>484</v>
      </c>
      <c r="E253" s="67"/>
      <c r="F253" s="68"/>
      <c r="G253" s="69"/>
      <c r="H253" s="69"/>
      <c r="I253" s="69"/>
      <c r="J253" s="69"/>
      <c r="K253" s="70"/>
      <c r="L253" s="70"/>
      <c r="M253" s="67"/>
      <c r="N253" s="67"/>
      <c r="O253" s="68"/>
      <c r="P253" s="68"/>
      <c r="Q253" s="67"/>
      <c r="R253" s="67"/>
      <c r="S253" s="67"/>
      <c r="T253" s="71"/>
      <c r="U253" s="71"/>
      <c r="V253" s="71" t="s">
        <v>0</v>
      </c>
      <c r="W253" s="72"/>
      <c r="X253" s="68"/>
    </row>
    <row r="254" spans="1:37">
      <c r="D254" s="66" t="s">
        <v>485</v>
      </c>
      <c r="E254" s="67"/>
      <c r="F254" s="68"/>
      <c r="G254" s="69"/>
      <c r="H254" s="69"/>
      <c r="I254" s="69"/>
      <c r="J254" s="69"/>
      <c r="K254" s="70"/>
      <c r="L254" s="70"/>
      <c r="M254" s="67"/>
      <c r="N254" s="67"/>
      <c r="O254" s="68"/>
      <c r="P254" s="68"/>
      <c r="Q254" s="67"/>
      <c r="R254" s="67"/>
      <c r="S254" s="67"/>
      <c r="T254" s="71"/>
      <c r="U254" s="71"/>
      <c r="V254" s="71" t="s">
        <v>0</v>
      </c>
      <c r="W254" s="72"/>
      <c r="X254" s="68"/>
    </row>
    <row r="255" spans="1:37">
      <c r="A255" s="25">
        <v>77</v>
      </c>
      <c r="B255" s="26" t="s">
        <v>335</v>
      </c>
      <c r="C255" s="27" t="s">
        <v>486</v>
      </c>
      <c r="D255" s="28" t="s">
        <v>487</v>
      </c>
      <c r="E255" s="29">
        <v>10.436999999999999</v>
      </c>
      <c r="F255" s="30" t="s">
        <v>149</v>
      </c>
      <c r="H255" s="31">
        <f>ROUND(E255*G255,2)</f>
        <v>0</v>
      </c>
      <c r="J255" s="31">
        <f>ROUND(E255*G255,2)</f>
        <v>0</v>
      </c>
      <c r="L255" s="32">
        <f>E255*K255</f>
        <v>0</v>
      </c>
      <c r="N255" s="29">
        <f>E255*M255</f>
        <v>0</v>
      </c>
      <c r="O255" s="30">
        <v>0</v>
      </c>
      <c r="P255" s="30" t="s">
        <v>89</v>
      </c>
      <c r="V255" s="33" t="s">
        <v>69</v>
      </c>
      <c r="X255" s="27" t="s">
        <v>488</v>
      </c>
      <c r="Y255" s="27" t="s">
        <v>486</v>
      </c>
      <c r="Z255" s="30" t="s">
        <v>91</v>
      </c>
      <c r="AJ255" s="4" t="s">
        <v>92</v>
      </c>
      <c r="AK255" s="4" t="s">
        <v>93</v>
      </c>
    </row>
    <row r="256" spans="1:37" ht="25.5">
      <c r="A256" s="25">
        <v>78</v>
      </c>
      <c r="B256" s="26" t="s">
        <v>335</v>
      </c>
      <c r="C256" s="27" t="s">
        <v>489</v>
      </c>
      <c r="D256" s="28" t="s">
        <v>490</v>
      </c>
      <c r="E256" s="29">
        <v>10.436999999999999</v>
      </c>
      <c r="F256" s="30" t="s">
        <v>149</v>
      </c>
      <c r="H256" s="31">
        <f>ROUND(E256*G256,2)</f>
        <v>0</v>
      </c>
      <c r="J256" s="31">
        <f>ROUND(E256*G256,2)</f>
        <v>0</v>
      </c>
      <c r="L256" s="32">
        <f>E256*K256</f>
        <v>0</v>
      </c>
      <c r="N256" s="29">
        <f>E256*M256</f>
        <v>0</v>
      </c>
      <c r="O256" s="30">
        <v>0</v>
      </c>
      <c r="P256" s="30" t="s">
        <v>89</v>
      </c>
      <c r="V256" s="33" t="s">
        <v>69</v>
      </c>
      <c r="X256" s="27" t="s">
        <v>491</v>
      </c>
      <c r="Y256" s="27" t="s">
        <v>489</v>
      </c>
      <c r="Z256" s="30" t="s">
        <v>91</v>
      </c>
      <c r="AJ256" s="4" t="s">
        <v>92</v>
      </c>
      <c r="AK256" s="4" t="s">
        <v>93</v>
      </c>
    </row>
    <row r="257" spans="1:37">
      <c r="A257" s="25">
        <v>79</v>
      </c>
      <c r="B257" s="26" t="s">
        <v>335</v>
      </c>
      <c r="C257" s="27" t="s">
        <v>492</v>
      </c>
      <c r="D257" s="28" t="s">
        <v>493</v>
      </c>
      <c r="E257" s="29">
        <v>10.436999999999999</v>
      </c>
      <c r="F257" s="30" t="s">
        <v>149</v>
      </c>
      <c r="H257" s="31">
        <f>ROUND(E257*G257,2)</f>
        <v>0</v>
      </c>
      <c r="J257" s="31">
        <f>ROUND(E257*G257,2)</f>
        <v>0</v>
      </c>
      <c r="L257" s="32">
        <f>E257*K257</f>
        <v>0</v>
      </c>
      <c r="N257" s="29">
        <f>E257*M257</f>
        <v>0</v>
      </c>
      <c r="O257" s="30">
        <v>0</v>
      </c>
      <c r="P257" s="30" t="s">
        <v>89</v>
      </c>
      <c r="V257" s="33" t="s">
        <v>69</v>
      </c>
      <c r="X257" s="27" t="s">
        <v>494</v>
      </c>
      <c r="Y257" s="27" t="s">
        <v>492</v>
      </c>
      <c r="Z257" s="30" t="s">
        <v>91</v>
      </c>
      <c r="AJ257" s="4" t="s">
        <v>92</v>
      </c>
      <c r="AK257" s="4" t="s">
        <v>93</v>
      </c>
    </row>
    <row r="258" spans="1:37" ht="25.5">
      <c r="A258" s="25">
        <v>80</v>
      </c>
      <c r="B258" s="26" t="s">
        <v>335</v>
      </c>
      <c r="C258" s="27" t="s">
        <v>495</v>
      </c>
      <c r="D258" s="28" t="s">
        <v>496</v>
      </c>
      <c r="E258" s="29">
        <v>313.11</v>
      </c>
      <c r="F258" s="30" t="s">
        <v>149</v>
      </c>
      <c r="H258" s="31">
        <f>ROUND(E258*G258,2)</f>
        <v>0</v>
      </c>
      <c r="J258" s="31">
        <f>ROUND(E258*G258,2)</f>
        <v>0</v>
      </c>
      <c r="L258" s="32">
        <f>E258*K258</f>
        <v>0</v>
      </c>
      <c r="N258" s="29">
        <f>E258*M258</f>
        <v>0</v>
      </c>
      <c r="O258" s="30">
        <v>0</v>
      </c>
      <c r="P258" s="30" t="s">
        <v>89</v>
      </c>
      <c r="V258" s="33" t="s">
        <v>69</v>
      </c>
      <c r="X258" s="27" t="s">
        <v>497</v>
      </c>
      <c r="Y258" s="27" t="s">
        <v>495</v>
      </c>
      <c r="Z258" s="30" t="s">
        <v>91</v>
      </c>
      <c r="AJ258" s="4" t="s">
        <v>92</v>
      </c>
      <c r="AK258" s="4" t="s">
        <v>93</v>
      </c>
    </row>
    <row r="259" spans="1:37">
      <c r="D259" s="66" t="s">
        <v>498</v>
      </c>
      <c r="E259" s="67"/>
      <c r="F259" s="68"/>
      <c r="G259" s="69"/>
      <c r="H259" s="69"/>
      <c r="I259" s="69"/>
      <c r="J259" s="69"/>
      <c r="K259" s="70"/>
      <c r="L259" s="70"/>
      <c r="M259" s="67"/>
      <c r="N259" s="67"/>
      <c r="O259" s="68"/>
      <c r="P259" s="68"/>
      <c r="Q259" s="67"/>
      <c r="R259" s="67"/>
      <c r="S259" s="67"/>
      <c r="T259" s="71"/>
      <c r="U259" s="71"/>
      <c r="V259" s="71" t="s">
        <v>0</v>
      </c>
      <c r="W259" s="72"/>
      <c r="X259" s="68"/>
    </row>
    <row r="260" spans="1:37" ht="25.5">
      <c r="A260" s="25">
        <v>81</v>
      </c>
      <c r="B260" s="26" t="s">
        <v>335</v>
      </c>
      <c r="C260" s="27" t="s">
        <v>499</v>
      </c>
      <c r="D260" s="28" t="s">
        <v>500</v>
      </c>
      <c r="E260" s="29">
        <v>10.436999999999999</v>
      </c>
      <c r="F260" s="30" t="s">
        <v>149</v>
      </c>
      <c r="H260" s="31">
        <f>ROUND(E260*G260,2)</f>
        <v>0</v>
      </c>
      <c r="J260" s="31">
        <f>ROUND(E260*G260,2)</f>
        <v>0</v>
      </c>
      <c r="L260" s="32">
        <f>E260*K260</f>
        <v>0</v>
      </c>
      <c r="N260" s="29">
        <f>E260*M260</f>
        <v>0</v>
      </c>
      <c r="O260" s="30">
        <v>0</v>
      </c>
      <c r="P260" s="30" t="s">
        <v>89</v>
      </c>
      <c r="V260" s="33" t="s">
        <v>69</v>
      </c>
      <c r="X260" s="27" t="s">
        <v>501</v>
      </c>
      <c r="Y260" s="27" t="s">
        <v>499</v>
      </c>
      <c r="Z260" s="30" t="s">
        <v>91</v>
      </c>
      <c r="AJ260" s="4" t="s">
        <v>92</v>
      </c>
      <c r="AK260" s="4" t="s">
        <v>93</v>
      </c>
    </row>
    <row r="261" spans="1:37" ht="25.5">
      <c r="A261" s="25">
        <v>82</v>
      </c>
      <c r="B261" s="26" t="s">
        <v>335</v>
      </c>
      <c r="C261" s="27" t="s">
        <v>502</v>
      </c>
      <c r="D261" s="28" t="s">
        <v>503</v>
      </c>
      <c r="E261" s="29">
        <v>52.185000000000002</v>
      </c>
      <c r="F261" s="30" t="s">
        <v>149</v>
      </c>
      <c r="H261" s="31">
        <f>ROUND(E261*G261,2)</f>
        <v>0</v>
      </c>
      <c r="J261" s="31">
        <f>ROUND(E261*G261,2)</f>
        <v>0</v>
      </c>
      <c r="L261" s="32">
        <f>E261*K261</f>
        <v>0</v>
      </c>
      <c r="N261" s="29">
        <f>E261*M261</f>
        <v>0</v>
      </c>
      <c r="O261" s="30">
        <v>0</v>
      </c>
      <c r="P261" s="30" t="s">
        <v>89</v>
      </c>
      <c r="V261" s="33" t="s">
        <v>69</v>
      </c>
      <c r="X261" s="27" t="s">
        <v>504</v>
      </c>
      <c r="Y261" s="27" t="s">
        <v>502</v>
      </c>
      <c r="Z261" s="30" t="s">
        <v>91</v>
      </c>
      <c r="AJ261" s="4" t="s">
        <v>92</v>
      </c>
      <c r="AK261" s="4" t="s">
        <v>93</v>
      </c>
    </row>
    <row r="262" spans="1:37">
      <c r="D262" s="66" t="s">
        <v>505</v>
      </c>
      <c r="E262" s="67"/>
      <c r="F262" s="68"/>
      <c r="G262" s="69"/>
      <c r="H262" s="69"/>
      <c r="I262" s="69"/>
      <c r="J262" s="69"/>
      <c r="K262" s="70"/>
      <c r="L262" s="70"/>
      <c r="M262" s="67"/>
      <c r="N262" s="67"/>
      <c r="O262" s="68"/>
      <c r="P262" s="68"/>
      <c r="Q262" s="67"/>
      <c r="R262" s="67"/>
      <c r="S262" s="67"/>
      <c r="T262" s="71"/>
      <c r="U262" s="71"/>
      <c r="V262" s="71" t="s">
        <v>0</v>
      </c>
      <c r="W262" s="72"/>
      <c r="X262" s="68"/>
    </row>
    <row r="263" spans="1:37" ht="25.5">
      <c r="A263" s="25">
        <v>83</v>
      </c>
      <c r="B263" s="26" t="s">
        <v>335</v>
      </c>
      <c r="C263" s="27" t="s">
        <v>506</v>
      </c>
      <c r="D263" s="28" t="s">
        <v>507</v>
      </c>
      <c r="E263" s="29">
        <v>10.436999999999999</v>
      </c>
      <c r="F263" s="30" t="s">
        <v>149</v>
      </c>
      <c r="H263" s="31">
        <f>ROUND(E263*G263,2)</f>
        <v>0</v>
      </c>
      <c r="J263" s="31">
        <f>ROUND(E263*G263,2)</f>
        <v>0</v>
      </c>
      <c r="L263" s="32">
        <f>E263*K263</f>
        <v>0</v>
      </c>
      <c r="N263" s="29">
        <f>E263*M263</f>
        <v>0</v>
      </c>
      <c r="O263" s="30">
        <v>0</v>
      </c>
      <c r="P263" s="30" t="s">
        <v>89</v>
      </c>
      <c r="V263" s="33" t="s">
        <v>69</v>
      </c>
      <c r="X263" s="27" t="s">
        <v>508</v>
      </c>
      <c r="Y263" s="27" t="s">
        <v>506</v>
      </c>
      <c r="Z263" s="30" t="s">
        <v>91</v>
      </c>
      <c r="AJ263" s="4" t="s">
        <v>92</v>
      </c>
      <c r="AK263" s="4" t="s">
        <v>93</v>
      </c>
    </row>
    <row r="264" spans="1:37" ht="25.5">
      <c r="A264" s="25">
        <v>84</v>
      </c>
      <c r="B264" s="26" t="s">
        <v>335</v>
      </c>
      <c r="C264" s="27" t="s">
        <v>509</v>
      </c>
      <c r="D264" s="28" t="s">
        <v>510</v>
      </c>
      <c r="E264" s="29">
        <v>10.436999999999999</v>
      </c>
      <c r="F264" s="30" t="s">
        <v>149</v>
      </c>
      <c r="H264" s="31">
        <f>ROUND(E264*G264,2)</f>
        <v>0</v>
      </c>
      <c r="J264" s="31">
        <f>ROUND(E264*G264,2)</f>
        <v>0</v>
      </c>
      <c r="L264" s="32">
        <f>E264*K264</f>
        <v>0</v>
      </c>
      <c r="N264" s="29">
        <f>E264*M264</f>
        <v>0</v>
      </c>
      <c r="O264" s="30">
        <v>0</v>
      </c>
      <c r="P264" s="30" t="s">
        <v>89</v>
      </c>
      <c r="V264" s="33" t="s">
        <v>69</v>
      </c>
      <c r="X264" s="27" t="s">
        <v>511</v>
      </c>
      <c r="Y264" s="27" t="s">
        <v>509</v>
      </c>
      <c r="Z264" s="30" t="s">
        <v>91</v>
      </c>
      <c r="AJ264" s="4" t="s">
        <v>92</v>
      </c>
      <c r="AK264" s="4" t="s">
        <v>93</v>
      </c>
    </row>
    <row r="265" spans="1:37">
      <c r="A265" s="25">
        <v>85</v>
      </c>
      <c r="B265" s="26" t="s">
        <v>104</v>
      </c>
      <c r="C265" s="27" t="s">
        <v>512</v>
      </c>
      <c r="D265" s="28" t="s">
        <v>513</v>
      </c>
      <c r="E265" s="29">
        <v>2.3250000000000002</v>
      </c>
      <c r="F265" s="30" t="s">
        <v>88</v>
      </c>
      <c r="H265" s="31">
        <f>ROUND(E265*G265,2)</f>
        <v>0</v>
      </c>
      <c r="J265" s="31">
        <f>ROUND(E265*G265,2)</f>
        <v>0</v>
      </c>
      <c r="L265" s="32">
        <f>E265*K265</f>
        <v>0</v>
      </c>
      <c r="N265" s="29">
        <f>E265*M265</f>
        <v>0</v>
      </c>
      <c r="O265" s="30">
        <v>0</v>
      </c>
      <c r="P265" s="30" t="s">
        <v>89</v>
      </c>
      <c r="V265" s="33" t="s">
        <v>69</v>
      </c>
      <c r="X265" s="27" t="s">
        <v>514</v>
      </c>
      <c r="Y265" s="27" t="s">
        <v>512</v>
      </c>
      <c r="Z265" s="30" t="s">
        <v>91</v>
      </c>
      <c r="AJ265" s="4" t="s">
        <v>92</v>
      </c>
      <c r="AK265" s="4" t="s">
        <v>93</v>
      </c>
    </row>
    <row r="266" spans="1:37">
      <c r="A266" s="25">
        <v>86</v>
      </c>
      <c r="B266" s="26" t="s">
        <v>126</v>
      </c>
      <c r="C266" s="27" t="s">
        <v>515</v>
      </c>
      <c r="D266" s="28" t="s">
        <v>516</v>
      </c>
      <c r="E266" s="29">
        <v>14.441000000000001</v>
      </c>
      <c r="F266" s="30" t="s">
        <v>149</v>
      </c>
      <c r="H266" s="31">
        <f>ROUND(E266*G266,2)</f>
        <v>0</v>
      </c>
      <c r="J266" s="31">
        <f>ROUND(E266*G266,2)</f>
        <v>0</v>
      </c>
      <c r="L266" s="32">
        <f>E266*K266</f>
        <v>0</v>
      </c>
      <c r="N266" s="29">
        <f>E266*M266</f>
        <v>0</v>
      </c>
      <c r="O266" s="30">
        <v>0</v>
      </c>
      <c r="P266" s="30" t="s">
        <v>89</v>
      </c>
      <c r="V266" s="33" t="s">
        <v>69</v>
      </c>
      <c r="X266" s="27" t="s">
        <v>517</v>
      </c>
      <c r="Y266" s="27" t="s">
        <v>515</v>
      </c>
      <c r="Z266" s="30" t="s">
        <v>251</v>
      </c>
      <c r="AJ266" s="4" t="s">
        <v>92</v>
      </c>
      <c r="AK266" s="4" t="s">
        <v>93</v>
      </c>
    </row>
    <row r="267" spans="1:37">
      <c r="D267" s="80" t="s">
        <v>518</v>
      </c>
      <c r="E267" s="81">
        <f>J267</f>
        <v>0</v>
      </c>
      <c r="H267" s="81">
        <f>SUM(H165:H266)</f>
        <v>0</v>
      </c>
      <c r="I267" s="81">
        <f>SUM(I165:I266)</f>
        <v>0</v>
      </c>
      <c r="J267" s="81">
        <f>SUM(J165:J266)</f>
        <v>0</v>
      </c>
      <c r="L267" s="82">
        <f>SUM(L165:L266)</f>
        <v>0.27000233999999995</v>
      </c>
      <c r="N267" s="83">
        <f>SUM(N165:N266)</f>
        <v>6.5796320000000001</v>
      </c>
      <c r="W267" s="34">
        <f>SUM(W165:W266)</f>
        <v>0</v>
      </c>
    </row>
    <row r="269" spans="1:37">
      <c r="D269" s="80" t="s">
        <v>519</v>
      </c>
      <c r="E269" s="83">
        <f>J269</f>
        <v>0</v>
      </c>
      <c r="H269" s="81">
        <f>+H26+H32+H68+H106+H163+H267</f>
        <v>0</v>
      </c>
      <c r="I269" s="81">
        <f>+I26+I32+I68+I106+I163+I267</f>
        <v>0</v>
      </c>
      <c r="J269" s="81">
        <f>+J26+J32+J68+J106+J163+J267</f>
        <v>0</v>
      </c>
      <c r="L269" s="82">
        <f>+L26+L32+L68+L106+L163+L267</f>
        <v>14.441471170000002</v>
      </c>
      <c r="N269" s="83">
        <f>+N26+N32+N68+N106+N163+N267</f>
        <v>10.066832</v>
      </c>
      <c r="W269" s="34">
        <f>+W26+W32+W68+W106+W163+W267</f>
        <v>0</v>
      </c>
    </row>
    <row r="271" spans="1:37">
      <c r="B271" s="65" t="s">
        <v>520</v>
      </c>
    </row>
    <row r="272" spans="1:37">
      <c r="B272" s="27" t="s">
        <v>521</v>
      </c>
    </row>
    <row r="273" spans="1:37" ht="25.5">
      <c r="A273" s="25">
        <v>87</v>
      </c>
      <c r="B273" s="26" t="s">
        <v>522</v>
      </c>
      <c r="C273" s="27" t="s">
        <v>523</v>
      </c>
      <c r="D273" s="28" t="s">
        <v>524</v>
      </c>
      <c r="E273" s="29">
        <v>2.0310000000000001</v>
      </c>
      <c r="F273" s="30" t="s">
        <v>174</v>
      </c>
      <c r="H273" s="31">
        <f>ROUND(E273*G273,2)</f>
        <v>0</v>
      </c>
      <c r="J273" s="31">
        <f>ROUND(E273*G273,2)</f>
        <v>0</v>
      </c>
      <c r="L273" s="32">
        <f>E273*K273</f>
        <v>0</v>
      </c>
      <c r="N273" s="29">
        <f>E273*M273</f>
        <v>0</v>
      </c>
      <c r="O273" s="30">
        <v>0</v>
      </c>
      <c r="P273" s="30" t="s">
        <v>89</v>
      </c>
      <c r="V273" s="33" t="s">
        <v>525</v>
      </c>
      <c r="X273" s="27" t="s">
        <v>526</v>
      </c>
      <c r="Y273" s="27" t="s">
        <v>523</v>
      </c>
      <c r="Z273" s="30" t="s">
        <v>527</v>
      </c>
      <c r="AJ273" s="4" t="s">
        <v>528</v>
      </c>
      <c r="AK273" s="4" t="s">
        <v>93</v>
      </c>
    </row>
    <row r="274" spans="1:37">
      <c r="D274" s="66" t="s">
        <v>529</v>
      </c>
      <c r="E274" s="67"/>
      <c r="F274" s="68"/>
      <c r="G274" s="69"/>
      <c r="H274" s="69"/>
      <c r="I274" s="69"/>
      <c r="J274" s="69"/>
      <c r="K274" s="70"/>
      <c r="L274" s="70"/>
      <c r="M274" s="67"/>
      <c r="N274" s="67"/>
      <c r="O274" s="68"/>
      <c r="P274" s="68"/>
      <c r="Q274" s="67"/>
      <c r="R274" s="67"/>
      <c r="S274" s="67"/>
      <c r="T274" s="71"/>
      <c r="U274" s="71"/>
      <c r="V274" s="71" t="s">
        <v>0</v>
      </c>
      <c r="W274" s="72"/>
      <c r="X274" s="68"/>
    </row>
    <row r="275" spans="1:37">
      <c r="D275" s="66" t="s">
        <v>204</v>
      </c>
      <c r="E275" s="67"/>
      <c r="F275" s="68"/>
      <c r="G275" s="69"/>
      <c r="H275" s="69"/>
      <c r="I275" s="69"/>
      <c r="J275" s="69"/>
      <c r="K275" s="70"/>
      <c r="L275" s="70"/>
      <c r="M275" s="67"/>
      <c r="N275" s="67"/>
      <c r="O275" s="68"/>
      <c r="P275" s="68"/>
      <c r="Q275" s="67"/>
      <c r="R275" s="67"/>
      <c r="S275" s="67"/>
      <c r="T275" s="71"/>
      <c r="U275" s="71"/>
      <c r="V275" s="71" t="s">
        <v>0</v>
      </c>
      <c r="W275" s="72"/>
      <c r="X275" s="68"/>
    </row>
    <row r="276" spans="1:37" ht="25.5">
      <c r="A276" s="25">
        <v>88</v>
      </c>
      <c r="B276" s="26" t="s">
        <v>522</v>
      </c>
      <c r="C276" s="27" t="s">
        <v>530</v>
      </c>
      <c r="D276" s="28" t="s">
        <v>531</v>
      </c>
      <c r="E276" s="29">
        <v>5.7</v>
      </c>
      <c r="F276" s="30" t="s">
        <v>174</v>
      </c>
      <c r="H276" s="31">
        <f>ROUND(E276*G276,2)</f>
        <v>0</v>
      </c>
      <c r="J276" s="31">
        <f>ROUND(E276*G276,2)</f>
        <v>0</v>
      </c>
      <c r="K276" s="32">
        <v>3.6999999999999999E-4</v>
      </c>
      <c r="L276" s="32">
        <f>E276*K276</f>
        <v>2.1090000000000002E-3</v>
      </c>
      <c r="N276" s="29">
        <f>E276*M276</f>
        <v>0</v>
      </c>
      <c r="O276" s="30">
        <v>0</v>
      </c>
      <c r="P276" s="30" t="s">
        <v>89</v>
      </c>
      <c r="V276" s="33" t="s">
        <v>525</v>
      </c>
      <c r="X276" s="27" t="s">
        <v>532</v>
      </c>
      <c r="Y276" s="27" t="s">
        <v>530</v>
      </c>
      <c r="Z276" s="30" t="s">
        <v>527</v>
      </c>
      <c r="AJ276" s="4" t="s">
        <v>528</v>
      </c>
      <c r="AK276" s="4" t="s">
        <v>93</v>
      </c>
    </row>
    <row r="277" spans="1:37">
      <c r="D277" s="66" t="s">
        <v>529</v>
      </c>
      <c r="E277" s="67"/>
      <c r="F277" s="68"/>
      <c r="G277" s="69"/>
      <c r="H277" s="69"/>
      <c r="I277" s="69"/>
      <c r="J277" s="69"/>
      <c r="K277" s="70"/>
      <c r="L277" s="70"/>
      <c r="M277" s="67"/>
      <c r="N277" s="67"/>
      <c r="O277" s="68"/>
      <c r="P277" s="68"/>
      <c r="Q277" s="67"/>
      <c r="R277" s="67"/>
      <c r="S277" s="67"/>
      <c r="T277" s="71"/>
      <c r="U277" s="71"/>
      <c r="V277" s="71" t="s">
        <v>0</v>
      </c>
      <c r="W277" s="72"/>
      <c r="X277" s="68"/>
    </row>
    <row r="278" spans="1:37">
      <c r="D278" s="66" t="s">
        <v>533</v>
      </c>
      <c r="E278" s="67"/>
      <c r="F278" s="68"/>
      <c r="G278" s="69"/>
      <c r="H278" s="69"/>
      <c r="I278" s="69"/>
      <c r="J278" s="69"/>
      <c r="K278" s="70"/>
      <c r="L278" s="70"/>
      <c r="M278" s="67"/>
      <c r="N278" s="67"/>
      <c r="O278" s="68"/>
      <c r="P278" s="68"/>
      <c r="Q278" s="67"/>
      <c r="R278" s="67"/>
      <c r="S278" s="67"/>
      <c r="T278" s="71"/>
      <c r="U278" s="71"/>
      <c r="V278" s="71" t="s">
        <v>0</v>
      </c>
      <c r="W278" s="72"/>
      <c r="X278" s="68"/>
    </row>
    <row r="279" spans="1:37">
      <c r="A279" s="25">
        <v>89</v>
      </c>
      <c r="B279" s="26" t="s">
        <v>381</v>
      </c>
      <c r="C279" s="27" t="s">
        <v>534</v>
      </c>
      <c r="D279" s="28" t="s">
        <v>535</v>
      </c>
      <c r="E279" s="29">
        <v>34.79</v>
      </c>
      <c r="F279" s="30" t="s">
        <v>394</v>
      </c>
      <c r="I279" s="31">
        <f>ROUND(E279*G279,2)</f>
        <v>0</v>
      </c>
      <c r="J279" s="31">
        <f>ROUND(E279*G279,2)</f>
        <v>0</v>
      </c>
      <c r="K279" s="32">
        <v>1E-3</v>
      </c>
      <c r="L279" s="32">
        <f>E279*K279</f>
        <v>3.4790000000000001E-2</v>
      </c>
      <c r="N279" s="29">
        <f>E279*M279</f>
        <v>0</v>
      </c>
      <c r="O279" s="30">
        <v>0</v>
      </c>
      <c r="P279" s="30" t="s">
        <v>89</v>
      </c>
      <c r="V279" s="33" t="s">
        <v>68</v>
      </c>
      <c r="X279" s="27" t="s">
        <v>534</v>
      </c>
      <c r="Y279" s="27" t="s">
        <v>534</v>
      </c>
      <c r="Z279" s="30" t="s">
        <v>536</v>
      </c>
      <c r="AA279" s="27" t="s">
        <v>537</v>
      </c>
      <c r="AJ279" s="4" t="s">
        <v>538</v>
      </c>
      <c r="AK279" s="4" t="s">
        <v>93</v>
      </c>
    </row>
    <row r="280" spans="1:37">
      <c r="D280" s="66" t="s">
        <v>539</v>
      </c>
      <c r="E280" s="67"/>
      <c r="F280" s="68"/>
      <c r="G280" s="69"/>
      <c r="H280" s="69"/>
      <c r="I280" s="69"/>
      <c r="J280" s="69"/>
      <c r="K280" s="70"/>
      <c r="L280" s="70"/>
      <c r="M280" s="67"/>
      <c r="N280" s="67"/>
      <c r="O280" s="68"/>
      <c r="P280" s="68"/>
      <c r="Q280" s="67"/>
      <c r="R280" s="67"/>
      <c r="S280" s="67"/>
      <c r="T280" s="71"/>
      <c r="U280" s="71"/>
      <c r="V280" s="71" t="s">
        <v>0</v>
      </c>
      <c r="W280" s="72"/>
      <c r="X280" s="68"/>
    </row>
    <row r="281" spans="1:37">
      <c r="D281" s="73" t="s">
        <v>540</v>
      </c>
      <c r="E281" s="74"/>
      <c r="F281" s="75"/>
      <c r="G281" s="76"/>
      <c r="H281" s="76"/>
      <c r="I281" s="76"/>
      <c r="J281" s="76"/>
      <c r="K281" s="77"/>
      <c r="L281" s="77"/>
      <c r="M281" s="74"/>
      <c r="N281" s="74"/>
      <c r="O281" s="75"/>
      <c r="P281" s="75"/>
      <c r="Q281" s="74"/>
      <c r="R281" s="74"/>
      <c r="S281" s="74"/>
      <c r="T281" s="78"/>
      <c r="U281" s="78"/>
      <c r="V281" s="78" t="s">
        <v>1</v>
      </c>
      <c r="W281" s="79"/>
      <c r="X281" s="75"/>
    </row>
    <row r="282" spans="1:37">
      <c r="A282" s="25">
        <v>90</v>
      </c>
      <c r="B282" s="26" t="s">
        <v>522</v>
      </c>
      <c r="C282" s="27" t="s">
        <v>541</v>
      </c>
      <c r="D282" s="28" t="s">
        <v>542</v>
      </c>
      <c r="E282" s="29">
        <v>7.12</v>
      </c>
      <c r="F282" s="30" t="s">
        <v>475</v>
      </c>
      <c r="H282" s="31">
        <f>ROUND(E282*G282,2)</f>
        <v>0</v>
      </c>
      <c r="J282" s="31">
        <f>ROUND(E282*G282,2)</f>
        <v>0</v>
      </c>
      <c r="L282" s="32">
        <f>E282*K282</f>
        <v>0</v>
      </c>
      <c r="N282" s="29">
        <f>E282*M282</f>
        <v>0</v>
      </c>
      <c r="O282" s="30">
        <v>0</v>
      </c>
      <c r="P282" s="30" t="s">
        <v>89</v>
      </c>
      <c r="V282" s="33" t="s">
        <v>525</v>
      </c>
      <c r="X282" s="27" t="s">
        <v>541</v>
      </c>
      <c r="Y282" s="27" t="s">
        <v>541</v>
      </c>
      <c r="Z282" s="30" t="s">
        <v>527</v>
      </c>
      <c r="AJ282" s="4" t="s">
        <v>528</v>
      </c>
      <c r="AK282" s="4" t="s">
        <v>93</v>
      </c>
    </row>
    <row r="283" spans="1:37" ht="25.5">
      <c r="D283" s="66" t="s">
        <v>543</v>
      </c>
      <c r="E283" s="67"/>
      <c r="F283" s="68"/>
      <c r="G283" s="69"/>
      <c r="H283" s="69"/>
      <c r="I283" s="69"/>
      <c r="J283" s="69"/>
      <c r="K283" s="70"/>
      <c r="L283" s="70"/>
      <c r="M283" s="67"/>
      <c r="N283" s="67"/>
      <c r="O283" s="68"/>
      <c r="P283" s="68"/>
      <c r="Q283" s="67"/>
      <c r="R283" s="67"/>
      <c r="S283" s="67"/>
      <c r="T283" s="71"/>
      <c r="U283" s="71"/>
      <c r="V283" s="71" t="s">
        <v>0</v>
      </c>
      <c r="W283" s="72"/>
      <c r="X283" s="68"/>
    </row>
    <row r="284" spans="1:37">
      <c r="D284" s="66" t="s">
        <v>544</v>
      </c>
      <c r="E284" s="67"/>
      <c r="F284" s="68"/>
      <c r="G284" s="69"/>
      <c r="H284" s="69"/>
      <c r="I284" s="69"/>
      <c r="J284" s="69"/>
      <c r="K284" s="70"/>
      <c r="L284" s="70"/>
      <c r="M284" s="67"/>
      <c r="N284" s="67"/>
      <c r="O284" s="68"/>
      <c r="P284" s="68"/>
      <c r="Q284" s="67"/>
      <c r="R284" s="67"/>
      <c r="S284" s="67"/>
      <c r="T284" s="71"/>
      <c r="U284" s="71"/>
      <c r="V284" s="71" t="s">
        <v>0</v>
      </c>
      <c r="W284" s="72"/>
      <c r="X284" s="68"/>
    </row>
    <row r="285" spans="1:37">
      <c r="A285" s="25">
        <v>91</v>
      </c>
      <c r="B285" s="26" t="s">
        <v>381</v>
      </c>
      <c r="C285" s="27" t="s">
        <v>545</v>
      </c>
      <c r="D285" s="28" t="s">
        <v>546</v>
      </c>
      <c r="E285" s="29">
        <v>0.39200000000000002</v>
      </c>
      <c r="F285" s="30" t="s">
        <v>129</v>
      </c>
      <c r="I285" s="31">
        <f>ROUND(E285*G285,2)</f>
        <v>0</v>
      </c>
      <c r="J285" s="31">
        <f>ROUND(E285*G285,2)</f>
        <v>0</v>
      </c>
      <c r="L285" s="32">
        <f>E285*K285</f>
        <v>0</v>
      </c>
      <c r="N285" s="29">
        <f>E285*M285</f>
        <v>0</v>
      </c>
      <c r="O285" s="30">
        <v>0</v>
      </c>
      <c r="P285" s="30" t="s">
        <v>89</v>
      </c>
      <c r="V285" s="33" t="s">
        <v>68</v>
      </c>
      <c r="X285" s="27" t="s">
        <v>545</v>
      </c>
      <c r="Y285" s="27" t="s">
        <v>545</v>
      </c>
      <c r="Z285" s="30" t="s">
        <v>547</v>
      </c>
      <c r="AA285" s="27" t="s">
        <v>548</v>
      </c>
      <c r="AJ285" s="4" t="s">
        <v>538</v>
      </c>
      <c r="AK285" s="4" t="s">
        <v>93</v>
      </c>
    </row>
    <row r="286" spans="1:37" ht="25.5">
      <c r="D286" s="66" t="s">
        <v>543</v>
      </c>
      <c r="E286" s="67"/>
      <c r="F286" s="68"/>
      <c r="G286" s="69"/>
      <c r="H286" s="69"/>
      <c r="I286" s="69"/>
      <c r="J286" s="69"/>
      <c r="K286" s="70"/>
      <c r="L286" s="70"/>
      <c r="M286" s="67"/>
      <c r="N286" s="67"/>
      <c r="O286" s="68"/>
      <c r="P286" s="68"/>
      <c r="Q286" s="67"/>
      <c r="R286" s="67"/>
      <c r="S286" s="67"/>
      <c r="T286" s="71"/>
      <c r="U286" s="71"/>
      <c r="V286" s="71" t="s">
        <v>0</v>
      </c>
      <c r="W286" s="72"/>
      <c r="X286" s="68"/>
    </row>
    <row r="287" spans="1:37">
      <c r="D287" s="66" t="s">
        <v>549</v>
      </c>
      <c r="E287" s="67"/>
      <c r="F287" s="68"/>
      <c r="G287" s="69"/>
      <c r="H287" s="69"/>
      <c r="I287" s="69"/>
      <c r="J287" s="69"/>
      <c r="K287" s="70"/>
      <c r="L287" s="70"/>
      <c r="M287" s="67"/>
      <c r="N287" s="67"/>
      <c r="O287" s="68"/>
      <c r="P287" s="68"/>
      <c r="Q287" s="67"/>
      <c r="R287" s="67"/>
      <c r="S287" s="67"/>
      <c r="T287" s="71"/>
      <c r="U287" s="71"/>
      <c r="V287" s="71" t="s">
        <v>0</v>
      </c>
      <c r="W287" s="72"/>
      <c r="X287" s="68"/>
    </row>
    <row r="288" spans="1:37">
      <c r="A288" s="25">
        <v>92</v>
      </c>
      <c r="B288" s="26" t="s">
        <v>522</v>
      </c>
      <c r="C288" s="27" t="s">
        <v>550</v>
      </c>
      <c r="D288" s="28" t="s">
        <v>551</v>
      </c>
      <c r="E288" s="29">
        <v>3.6440000000000001</v>
      </c>
      <c r="F288" s="30" t="s">
        <v>174</v>
      </c>
      <c r="H288" s="31">
        <f>ROUND(E288*G288,2)</f>
        <v>0</v>
      </c>
      <c r="J288" s="31">
        <f>ROUND(E288*G288,2)</f>
        <v>0</v>
      </c>
      <c r="L288" s="32">
        <f>E288*K288</f>
        <v>0</v>
      </c>
      <c r="N288" s="29">
        <f>E288*M288</f>
        <v>0</v>
      </c>
      <c r="O288" s="30">
        <v>0</v>
      </c>
      <c r="P288" s="30" t="s">
        <v>89</v>
      </c>
      <c r="V288" s="33" t="s">
        <v>525</v>
      </c>
      <c r="X288" s="27" t="s">
        <v>552</v>
      </c>
      <c r="Y288" s="27" t="s">
        <v>550</v>
      </c>
      <c r="Z288" s="30" t="s">
        <v>267</v>
      </c>
      <c r="AJ288" s="4" t="s">
        <v>528</v>
      </c>
      <c r="AK288" s="4" t="s">
        <v>93</v>
      </c>
    </row>
    <row r="289" spans="1:37" ht="25.5">
      <c r="D289" s="66" t="s">
        <v>553</v>
      </c>
      <c r="E289" s="67"/>
      <c r="F289" s="68"/>
      <c r="G289" s="69"/>
      <c r="H289" s="69"/>
      <c r="I289" s="69"/>
      <c r="J289" s="69"/>
      <c r="K289" s="70"/>
      <c r="L289" s="70"/>
      <c r="M289" s="67"/>
      <c r="N289" s="67"/>
      <c r="O289" s="68"/>
      <c r="P289" s="68"/>
      <c r="Q289" s="67"/>
      <c r="R289" s="67"/>
      <c r="S289" s="67"/>
      <c r="T289" s="71"/>
      <c r="U289" s="71"/>
      <c r="V289" s="71" t="s">
        <v>0</v>
      </c>
      <c r="W289" s="72"/>
      <c r="X289" s="68"/>
    </row>
    <row r="290" spans="1:37">
      <c r="A290" s="25">
        <v>93</v>
      </c>
      <c r="B290" s="26" t="s">
        <v>381</v>
      </c>
      <c r="C290" s="27" t="s">
        <v>554</v>
      </c>
      <c r="D290" s="28" t="s">
        <v>555</v>
      </c>
      <c r="E290" s="29">
        <v>3.6440000000000001</v>
      </c>
      <c r="F290" s="30" t="s">
        <v>174</v>
      </c>
      <c r="I290" s="31">
        <f>ROUND(E290*G290,2)</f>
        <v>0</v>
      </c>
      <c r="J290" s="31">
        <f>ROUND(E290*G290,2)</f>
        <v>0</v>
      </c>
      <c r="K290" s="32">
        <v>4.0000000000000002E-4</v>
      </c>
      <c r="L290" s="32">
        <f>E290*K290</f>
        <v>1.4576000000000001E-3</v>
      </c>
      <c r="N290" s="29">
        <f>E290*M290</f>
        <v>0</v>
      </c>
      <c r="O290" s="30">
        <v>0</v>
      </c>
      <c r="P290" s="30" t="s">
        <v>89</v>
      </c>
      <c r="V290" s="33" t="s">
        <v>68</v>
      </c>
      <c r="X290" s="27" t="s">
        <v>554</v>
      </c>
      <c r="Y290" s="27" t="s">
        <v>554</v>
      </c>
      <c r="Z290" s="30" t="s">
        <v>556</v>
      </c>
      <c r="AA290" s="27" t="s">
        <v>89</v>
      </c>
      <c r="AJ290" s="4" t="s">
        <v>538</v>
      </c>
      <c r="AK290" s="4" t="s">
        <v>93</v>
      </c>
    </row>
    <row r="291" spans="1:37" ht="25.5">
      <c r="A291" s="25">
        <v>94</v>
      </c>
      <c r="B291" s="26" t="s">
        <v>522</v>
      </c>
      <c r="C291" s="27" t="s">
        <v>557</v>
      </c>
      <c r="D291" s="28" t="s">
        <v>558</v>
      </c>
      <c r="F291" s="30" t="s">
        <v>55</v>
      </c>
      <c r="H291" s="31">
        <f>ROUND(E291*G291,2)</f>
        <v>0</v>
      </c>
      <c r="J291" s="31">
        <f>ROUND(E291*G291,2)</f>
        <v>0</v>
      </c>
      <c r="L291" s="32">
        <f>E291*K291</f>
        <v>0</v>
      </c>
      <c r="N291" s="29">
        <f>E291*M291</f>
        <v>0</v>
      </c>
      <c r="O291" s="30">
        <v>0</v>
      </c>
      <c r="P291" s="30" t="s">
        <v>89</v>
      </c>
      <c r="V291" s="33" t="s">
        <v>525</v>
      </c>
      <c r="X291" s="27" t="s">
        <v>559</v>
      </c>
      <c r="Y291" s="27" t="s">
        <v>557</v>
      </c>
      <c r="Z291" s="30" t="s">
        <v>527</v>
      </c>
      <c r="AJ291" s="4" t="s">
        <v>528</v>
      </c>
      <c r="AK291" s="4" t="s">
        <v>93</v>
      </c>
    </row>
    <row r="292" spans="1:37">
      <c r="D292" s="80" t="s">
        <v>560</v>
      </c>
      <c r="E292" s="81">
        <f>J292</f>
        <v>0</v>
      </c>
      <c r="H292" s="81">
        <f>SUM(H271:H291)</f>
        <v>0</v>
      </c>
      <c r="I292" s="81">
        <f>SUM(I271:I291)</f>
        <v>0</v>
      </c>
      <c r="J292" s="81">
        <f>SUM(J271:J291)</f>
        <v>0</v>
      </c>
      <c r="L292" s="82">
        <f>SUM(L271:L291)</f>
        <v>3.8356600000000005E-2</v>
      </c>
      <c r="N292" s="83">
        <f>SUM(N271:N291)</f>
        <v>0</v>
      </c>
      <c r="W292" s="34">
        <f>SUM(W271:W291)</f>
        <v>0</v>
      </c>
    </row>
    <row r="294" spans="1:37">
      <c r="B294" s="27" t="s">
        <v>561</v>
      </c>
    </row>
    <row r="295" spans="1:37">
      <c r="A295" s="25">
        <v>95</v>
      </c>
      <c r="B295" s="26" t="s">
        <v>562</v>
      </c>
      <c r="C295" s="27" t="s">
        <v>563</v>
      </c>
      <c r="D295" s="28" t="s">
        <v>564</v>
      </c>
      <c r="E295" s="29">
        <v>5.6440000000000001</v>
      </c>
      <c r="F295" s="30" t="s">
        <v>174</v>
      </c>
      <c r="H295" s="31">
        <f>ROUND(E295*G295,2)</f>
        <v>0</v>
      </c>
      <c r="J295" s="31">
        <f>ROUND(E295*G295,2)</f>
        <v>0</v>
      </c>
      <c r="L295" s="32">
        <f>E295*K295</f>
        <v>0</v>
      </c>
      <c r="M295" s="29">
        <v>1.4E-2</v>
      </c>
      <c r="N295" s="29">
        <f>E295*M295</f>
        <v>7.9016000000000003E-2</v>
      </c>
      <c r="O295" s="30">
        <v>0</v>
      </c>
      <c r="P295" s="30" t="s">
        <v>89</v>
      </c>
      <c r="V295" s="33" t="s">
        <v>525</v>
      </c>
      <c r="X295" s="27" t="s">
        <v>565</v>
      </c>
      <c r="Y295" s="27" t="s">
        <v>563</v>
      </c>
      <c r="Z295" s="30" t="s">
        <v>342</v>
      </c>
      <c r="AJ295" s="4" t="s">
        <v>528</v>
      </c>
      <c r="AK295" s="4" t="s">
        <v>93</v>
      </c>
    </row>
    <row r="296" spans="1:37">
      <c r="D296" s="66" t="s">
        <v>566</v>
      </c>
      <c r="E296" s="67"/>
      <c r="F296" s="68"/>
      <c r="G296" s="69"/>
      <c r="H296" s="69"/>
      <c r="I296" s="69"/>
      <c r="J296" s="69"/>
      <c r="K296" s="70"/>
      <c r="L296" s="70"/>
      <c r="M296" s="67"/>
      <c r="N296" s="67"/>
      <c r="O296" s="68"/>
      <c r="P296" s="68"/>
      <c r="Q296" s="67"/>
      <c r="R296" s="67"/>
      <c r="S296" s="67"/>
      <c r="T296" s="71"/>
      <c r="U296" s="71"/>
      <c r="V296" s="71" t="s">
        <v>0</v>
      </c>
      <c r="W296" s="72"/>
      <c r="X296" s="68"/>
    </row>
    <row r="297" spans="1:37">
      <c r="D297" s="66" t="s">
        <v>567</v>
      </c>
      <c r="E297" s="67"/>
      <c r="F297" s="68"/>
      <c r="G297" s="69"/>
      <c r="H297" s="69"/>
      <c r="I297" s="69"/>
      <c r="J297" s="69"/>
      <c r="K297" s="70"/>
      <c r="L297" s="70"/>
      <c r="M297" s="67"/>
      <c r="N297" s="67"/>
      <c r="O297" s="68"/>
      <c r="P297" s="68"/>
      <c r="Q297" s="67"/>
      <c r="R297" s="67"/>
      <c r="S297" s="67"/>
      <c r="T297" s="71"/>
      <c r="U297" s="71"/>
      <c r="V297" s="71" t="s">
        <v>0</v>
      </c>
      <c r="W297" s="72"/>
      <c r="X297" s="68"/>
    </row>
    <row r="298" spans="1:37">
      <c r="D298" s="66" t="s">
        <v>568</v>
      </c>
      <c r="E298" s="67"/>
      <c r="F298" s="68"/>
      <c r="G298" s="69"/>
      <c r="H298" s="69"/>
      <c r="I298" s="69"/>
      <c r="J298" s="69"/>
      <c r="K298" s="70"/>
      <c r="L298" s="70"/>
      <c r="M298" s="67"/>
      <c r="N298" s="67"/>
      <c r="O298" s="68"/>
      <c r="P298" s="68"/>
      <c r="Q298" s="67"/>
      <c r="R298" s="67"/>
      <c r="S298" s="67"/>
      <c r="T298" s="71"/>
      <c r="U298" s="71"/>
      <c r="V298" s="71" t="s">
        <v>0</v>
      </c>
      <c r="W298" s="72"/>
      <c r="X298" s="68"/>
    </row>
    <row r="299" spans="1:37">
      <c r="D299" s="66" t="s">
        <v>569</v>
      </c>
      <c r="E299" s="67"/>
      <c r="F299" s="68"/>
      <c r="G299" s="69"/>
      <c r="H299" s="69"/>
      <c r="I299" s="69"/>
      <c r="J299" s="69"/>
      <c r="K299" s="70"/>
      <c r="L299" s="70"/>
      <c r="M299" s="67"/>
      <c r="N299" s="67"/>
      <c r="O299" s="68"/>
      <c r="P299" s="68"/>
      <c r="Q299" s="67"/>
      <c r="R299" s="67"/>
      <c r="S299" s="67"/>
      <c r="T299" s="71"/>
      <c r="U299" s="71"/>
      <c r="V299" s="71" t="s">
        <v>0</v>
      </c>
      <c r="W299" s="72"/>
      <c r="X299" s="68"/>
    </row>
    <row r="300" spans="1:37" ht="25.5">
      <c r="A300" s="25">
        <v>96</v>
      </c>
      <c r="B300" s="26" t="s">
        <v>562</v>
      </c>
      <c r="C300" s="27" t="s">
        <v>570</v>
      </c>
      <c r="D300" s="28" t="s">
        <v>571</v>
      </c>
      <c r="E300" s="29">
        <v>2.0310000000000001</v>
      </c>
      <c r="F300" s="30" t="s">
        <v>174</v>
      </c>
      <c r="H300" s="31">
        <f>ROUND(E300*G300,2)</f>
        <v>0</v>
      </c>
      <c r="J300" s="31">
        <f>ROUND(E300*G300,2)</f>
        <v>0</v>
      </c>
      <c r="L300" s="32">
        <f>E300*K300</f>
        <v>0</v>
      </c>
      <c r="N300" s="29">
        <f>E300*M300</f>
        <v>0</v>
      </c>
      <c r="O300" s="30">
        <v>0</v>
      </c>
      <c r="P300" s="30" t="s">
        <v>89</v>
      </c>
      <c r="V300" s="33" t="s">
        <v>525</v>
      </c>
      <c r="X300" s="27" t="s">
        <v>572</v>
      </c>
      <c r="Y300" s="27" t="s">
        <v>570</v>
      </c>
      <c r="Z300" s="30" t="s">
        <v>342</v>
      </c>
      <c r="AJ300" s="4" t="s">
        <v>528</v>
      </c>
      <c r="AK300" s="4" t="s">
        <v>93</v>
      </c>
    </row>
    <row r="301" spans="1:37">
      <c r="D301" s="66" t="s">
        <v>573</v>
      </c>
      <c r="E301" s="67"/>
      <c r="F301" s="68"/>
      <c r="G301" s="69"/>
      <c r="H301" s="69"/>
      <c r="I301" s="69"/>
      <c r="J301" s="69"/>
      <c r="K301" s="70"/>
      <c r="L301" s="70"/>
      <c r="M301" s="67"/>
      <c r="N301" s="67"/>
      <c r="O301" s="68"/>
      <c r="P301" s="68"/>
      <c r="Q301" s="67"/>
      <c r="R301" s="67"/>
      <c r="S301" s="67"/>
      <c r="T301" s="71"/>
      <c r="U301" s="71"/>
      <c r="V301" s="71" t="s">
        <v>0</v>
      </c>
      <c r="W301" s="72"/>
      <c r="X301" s="68"/>
    </row>
    <row r="302" spans="1:37">
      <c r="D302" s="66" t="s">
        <v>204</v>
      </c>
      <c r="E302" s="67"/>
      <c r="F302" s="68"/>
      <c r="G302" s="69"/>
      <c r="H302" s="69"/>
      <c r="I302" s="69"/>
      <c r="J302" s="69"/>
      <c r="K302" s="70"/>
      <c r="L302" s="70"/>
      <c r="M302" s="67"/>
      <c r="N302" s="67"/>
      <c r="O302" s="68"/>
      <c r="P302" s="68"/>
      <c r="Q302" s="67"/>
      <c r="R302" s="67"/>
      <c r="S302" s="67"/>
      <c r="T302" s="71"/>
      <c r="U302" s="71"/>
      <c r="V302" s="71" t="s">
        <v>0</v>
      </c>
      <c r="W302" s="72"/>
      <c r="X302" s="68"/>
    </row>
    <row r="303" spans="1:37" ht="25.5">
      <c r="A303" s="25">
        <v>97</v>
      </c>
      <c r="B303" s="26" t="s">
        <v>562</v>
      </c>
      <c r="C303" s="27" t="s">
        <v>574</v>
      </c>
      <c r="D303" s="28" t="s">
        <v>575</v>
      </c>
      <c r="E303" s="29">
        <v>2.0310000000000001</v>
      </c>
      <c r="F303" s="30" t="s">
        <v>174</v>
      </c>
      <c r="H303" s="31">
        <f>ROUND(E303*G303,2)</f>
        <v>0</v>
      </c>
      <c r="J303" s="31">
        <f>ROUND(E303*G303,2)</f>
        <v>0</v>
      </c>
      <c r="L303" s="32">
        <f>E303*K303</f>
        <v>0</v>
      </c>
      <c r="N303" s="29">
        <f>E303*M303</f>
        <v>0</v>
      </c>
      <c r="O303" s="30">
        <v>0</v>
      </c>
      <c r="P303" s="30" t="s">
        <v>89</v>
      </c>
      <c r="V303" s="33" t="s">
        <v>525</v>
      </c>
      <c r="X303" s="27" t="s">
        <v>576</v>
      </c>
      <c r="Y303" s="27" t="s">
        <v>574</v>
      </c>
      <c r="Z303" s="30" t="s">
        <v>342</v>
      </c>
      <c r="AJ303" s="4" t="s">
        <v>528</v>
      </c>
      <c r="AK303" s="4" t="s">
        <v>93</v>
      </c>
    </row>
    <row r="304" spans="1:37">
      <c r="D304" s="66" t="s">
        <v>577</v>
      </c>
      <c r="E304" s="67"/>
      <c r="F304" s="68"/>
      <c r="G304" s="69"/>
      <c r="H304" s="69"/>
      <c r="I304" s="69"/>
      <c r="J304" s="69"/>
      <c r="K304" s="70"/>
      <c r="L304" s="70"/>
      <c r="M304" s="67"/>
      <c r="N304" s="67"/>
      <c r="O304" s="68"/>
      <c r="P304" s="68"/>
      <c r="Q304" s="67"/>
      <c r="R304" s="67"/>
      <c r="S304" s="67"/>
      <c r="T304" s="71"/>
      <c r="U304" s="71"/>
      <c r="V304" s="71" t="s">
        <v>0</v>
      </c>
      <c r="W304" s="72"/>
      <c r="X304" s="68"/>
    </row>
    <row r="305" spans="1:37">
      <c r="D305" s="66" t="s">
        <v>204</v>
      </c>
      <c r="E305" s="67"/>
      <c r="F305" s="68"/>
      <c r="G305" s="69"/>
      <c r="H305" s="69"/>
      <c r="I305" s="69"/>
      <c r="J305" s="69"/>
      <c r="K305" s="70"/>
      <c r="L305" s="70"/>
      <c r="M305" s="67"/>
      <c r="N305" s="67"/>
      <c r="O305" s="68"/>
      <c r="P305" s="68"/>
      <c r="Q305" s="67"/>
      <c r="R305" s="67"/>
      <c r="S305" s="67"/>
      <c r="T305" s="71"/>
      <c r="U305" s="71"/>
      <c r="V305" s="71" t="s">
        <v>0</v>
      </c>
      <c r="W305" s="72"/>
      <c r="X305" s="68"/>
    </row>
    <row r="306" spans="1:37" ht="25.5">
      <c r="A306" s="25">
        <v>98</v>
      </c>
      <c r="B306" s="26" t="s">
        <v>562</v>
      </c>
      <c r="C306" s="27" t="s">
        <v>578</v>
      </c>
      <c r="D306" s="28" t="s">
        <v>579</v>
      </c>
      <c r="E306" s="29">
        <v>5.3380000000000001</v>
      </c>
      <c r="F306" s="30" t="s">
        <v>174</v>
      </c>
      <c r="H306" s="31">
        <f>ROUND(E306*G306,2)</f>
        <v>0</v>
      </c>
      <c r="J306" s="31">
        <f>ROUND(E306*G306,2)</f>
        <v>0</v>
      </c>
      <c r="K306" s="32">
        <v>3.2000000000000003E-4</v>
      </c>
      <c r="L306" s="32">
        <f>E306*K306</f>
        <v>1.7081600000000002E-3</v>
      </c>
      <c r="N306" s="29">
        <f>E306*M306</f>
        <v>0</v>
      </c>
      <c r="O306" s="30">
        <v>0</v>
      </c>
      <c r="P306" s="30" t="s">
        <v>89</v>
      </c>
      <c r="V306" s="33" t="s">
        <v>525</v>
      </c>
      <c r="X306" s="27" t="s">
        <v>580</v>
      </c>
      <c r="Y306" s="27" t="s">
        <v>578</v>
      </c>
      <c r="Z306" s="30" t="s">
        <v>342</v>
      </c>
      <c r="AJ306" s="4" t="s">
        <v>528</v>
      </c>
      <c r="AK306" s="4" t="s">
        <v>93</v>
      </c>
    </row>
    <row r="307" spans="1:37">
      <c r="D307" s="66" t="s">
        <v>573</v>
      </c>
      <c r="E307" s="67"/>
      <c r="F307" s="68"/>
      <c r="G307" s="69"/>
      <c r="H307" s="69"/>
      <c r="I307" s="69"/>
      <c r="J307" s="69"/>
      <c r="K307" s="70"/>
      <c r="L307" s="70"/>
      <c r="M307" s="67"/>
      <c r="N307" s="67"/>
      <c r="O307" s="68"/>
      <c r="P307" s="68"/>
      <c r="Q307" s="67"/>
      <c r="R307" s="67"/>
      <c r="S307" s="67"/>
      <c r="T307" s="71"/>
      <c r="U307" s="71"/>
      <c r="V307" s="71" t="s">
        <v>0</v>
      </c>
      <c r="W307" s="72"/>
      <c r="X307" s="68"/>
    </row>
    <row r="308" spans="1:37">
      <c r="D308" s="66" t="s">
        <v>581</v>
      </c>
      <c r="E308" s="67"/>
      <c r="F308" s="68"/>
      <c r="G308" s="69"/>
      <c r="H308" s="69"/>
      <c r="I308" s="69"/>
      <c r="J308" s="69"/>
      <c r="K308" s="70"/>
      <c r="L308" s="70"/>
      <c r="M308" s="67"/>
      <c r="N308" s="67"/>
      <c r="O308" s="68"/>
      <c r="P308" s="68"/>
      <c r="Q308" s="67"/>
      <c r="R308" s="67"/>
      <c r="S308" s="67"/>
      <c r="T308" s="71"/>
      <c r="U308" s="71"/>
      <c r="V308" s="71" t="s">
        <v>0</v>
      </c>
      <c r="W308" s="72"/>
      <c r="X308" s="68"/>
    </row>
    <row r="309" spans="1:37" ht="25.5">
      <c r="A309" s="25">
        <v>99</v>
      </c>
      <c r="B309" s="26" t="s">
        <v>562</v>
      </c>
      <c r="C309" s="27" t="s">
        <v>582</v>
      </c>
      <c r="D309" s="28" t="s">
        <v>583</v>
      </c>
      <c r="E309" s="29">
        <v>2.4940000000000002</v>
      </c>
      <c r="F309" s="30" t="s">
        <v>174</v>
      </c>
      <c r="H309" s="31">
        <f>ROUND(E309*G309,2)</f>
        <v>0</v>
      </c>
      <c r="J309" s="31">
        <f>ROUND(E309*G309,2)</f>
        <v>0</v>
      </c>
      <c r="L309" s="32">
        <f>E309*K309</f>
        <v>0</v>
      </c>
      <c r="N309" s="29">
        <f>E309*M309</f>
        <v>0</v>
      </c>
      <c r="O309" s="30">
        <v>0</v>
      </c>
      <c r="P309" s="30" t="s">
        <v>89</v>
      </c>
      <c r="V309" s="33" t="s">
        <v>525</v>
      </c>
      <c r="X309" s="27" t="s">
        <v>584</v>
      </c>
      <c r="Y309" s="27" t="s">
        <v>582</v>
      </c>
      <c r="Z309" s="30" t="s">
        <v>342</v>
      </c>
      <c r="AJ309" s="4" t="s">
        <v>528</v>
      </c>
      <c r="AK309" s="4" t="s">
        <v>93</v>
      </c>
    </row>
    <row r="310" spans="1:37">
      <c r="D310" s="66" t="s">
        <v>585</v>
      </c>
      <c r="E310" s="67"/>
      <c r="F310" s="68"/>
      <c r="G310" s="69"/>
      <c r="H310" s="69"/>
      <c r="I310" s="69"/>
      <c r="J310" s="69"/>
      <c r="K310" s="70"/>
      <c r="L310" s="70"/>
      <c r="M310" s="67"/>
      <c r="N310" s="67"/>
      <c r="O310" s="68"/>
      <c r="P310" s="68"/>
      <c r="Q310" s="67"/>
      <c r="R310" s="67"/>
      <c r="S310" s="67"/>
      <c r="T310" s="71"/>
      <c r="U310" s="71"/>
      <c r="V310" s="71" t="s">
        <v>0</v>
      </c>
      <c r="W310" s="72"/>
      <c r="X310" s="68"/>
    </row>
    <row r="311" spans="1:37" ht="25.5">
      <c r="A311" s="25">
        <v>100</v>
      </c>
      <c r="B311" s="26" t="s">
        <v>562</v>
      </c>
      <c r="C311" s="27" t="s">
        <v>586</v>
      </c>
      <c r="D311" s="28" t="s">
        <v>587</v>
      </c>
      <c r="E311" s="29">
        <v>2.4940000000000002</v>
      </c>
      <c r="F311" s="30" t="s">
        <v>174</v>
      </c>
      <c r="H311" s="31">
        <f>ROUND(E311*G311,2)</f>
        <v>0</v>
      </c>
      <c r="J311" s="31">
        <f>ROUND(E311*G311,2)</f>
        <v>0</v>
      </c>
      <c r="L311" s="32">
        <f>E311*K311</f>
        <v>0</v>
      </c>
      <c r="N311" s="29">
        <f>E311*M311</f>
        <v>0</v>
      </c>
      <c r="O311" s="30">
        <v>0</v>
      </c>
      <c r="P311" s="30" t="s">
        <v>89</v>
      </c>
      <c r="V311" s="33" t="s">
        <v>525</v>
      </c>
      <c r="X311" s="27" t="s">
        <v>588</v>
      </c>
      <c r="Y311" s="27" t="s">
        <v>586</v>
      </c>
      <c r="Z311" s="30" t="s">
        <v>342</v>
      </c>
      <c r="AJ311" s="4" t="s">
        <v>528</v>
      </c>
      <c r="AK311" s="4" t="s">
        <v>93</v>
      </c>
    </row>
    <row r="312" spans="1:37">
      <c r="D312" s="66" t="s">
        <v>577</v>
      </c>
      <c r="E312" s="67"/>
      <c r="F312" s="68"/>
      <c r="G312" s="69"/>
      <c r="H312" s="69"/>
      <c r="I312" s="69"/>
      <c r="J312" s="69"/>
      <c r="K312" s="70"/>
      <c r="L312" s="70"/>
      <c r="M312" s="67"/>
      <c r="N312" s="67"/>
      <c r="O312" s="68"/>
      <c r="P312" s="68"/>
      <c r="Q312" s="67"/>
      <c r="R312" s="67"/>
      <c r="S312" s="67"/>
      <c r="T312" s="71"/>
      <c r="U312" s="71"/>
      <c r="V312" s="71" t="s">
        <v>0</v>
      </c>
      <c r="W312" s="72"/>
      <c r="X312" s="68"/>
    </row>
    <row r="313" spans="1:37">
      <c r="D313" s="66" t="s">
        <v>585</v>
      </c>
      <c r="E313" s="67"/>
      <c r="F313" s="68"/>
      <c r="G313" s="69"/>
      <c r="H313" s="69"/>
      <c r="I313" s="69"/>
      <c r="J313" s="69"/>
      <c r="K313" s="70"/>
      <c r="L313" s="70"/>
      <c r="M313" s="67"/>
      <c r="N313" s="67"/>
      <c r="O313" s="68"/>
      <c r="P313" s="68"/>
      <c r="Q313" s="67"/>
      <c r="R313" s="67"/>
      <c r="S313" s="67"/>
      <c r="T313" s="71"/>
      <c r="U313" s="71"/>
      <c r="V313" s="71" t="s">
        <v>0</v>
      </c>
      <c r="W313" s="72"/>
      <c r="X313" s="68"/>
    </row>
    <row r="314" spans="1:37" ht="25.5">
      <c r="A314" s="25">
        <v>101</v>
      </c>
      <c r="B314" s="26" t="s">
        <v>562</v>
      </c>
      <c r="C314" s="27" t="s">
        <v>589</v>
      </c>
      <c r="D314" s="28" t="s">
        <v>590</v>
      </c>
      <c r="E314" s="29">
        <v>1.1759999999999999</v>
      </c>
      <c r="F314" s="30" t="s">
        <v>174</v>
      </c>
      <c r="H314" s="31">
        <f>ROUND(E314*G314,2)</f>
        <v>0</v>
      </c>
      <c r="J314" s="31">
        <f>ROUND(E314*G314,2)</f>
        <v>0</v>
      </c>
      <c r="K314" s="32">
        <v>4.0999999999999999E-4</v>
      </c>
      <c r="L314" s="32">
        <f>E314*K314</f>
        <v>4.8215999999999998E-4</v>
      </c>
      <c r="N314" s="29">
        <f>E314*M314</f>
        <v>0</v>
      </c>
      <c r="O314" s="30">
        <v>0</v>
      </c>
      <c r="P314" s="30" t="s">
        <v>89</v>
      </c>
      <c r="V314" s="33" t="s">
        <v>525</v>
      </c>
      <c r="X314" s="27" t="s">
        <v>591</v>
      </c>
      <c r="Y314" s="27" t="s">
        <v>589</v>
      </c>
      <c r="Z314" s="30" t="s">
        <v>342</v>
      </c>
      <c r="AJ314" s="4" t="s">
        <v>528</v>
      </c>
      <c r="AK314" s="4" t="s">
        <v>93</v>
      </c>
    </row>
    <row r="315" spans="1:37">
      <c r="D315" s="66" t="s">
        <v>573</v>
      </c>
      <c r="E315" s="67"/>
      <c r="F315" s="68"/>
      <c r="G315" s="69"/>
      <c r="H315" s="69"/>
      <c r="I315" s="69"/>
      <c r="J315" s="69"/>
      <c r="K315" s="70"/>
      <c r="L315" s="70"/>
      <c r="M315" s="67"/>
      <c r="N315" s="67"/>
      <c r="O315" s="68"/>
      <c r="P315" s="68"/>
      <c r="Q315" s="67"/>
      <c r="R315" s="67"/>
      <c r="S315" s="67"/>
      <c r="T315" s="71"/>
      <c r="U315" s="71"/>
      <c r="V315" s="71" t="s">
        <v>0</v>
      </c>
      <c r="W315" s="72"/>
      <c r="X315" s="68"/>
    </row>
    <row r="316" spans="1:37">
      <c r="D316" s="66" t="s">
        <v>592</v>
      </c>
      <c r="E316" s="67"/>
      <c r="F316" s="68"/>
      <c r="G316" s="69"/>
      <c r="H316" s="69"/>
      <c r="I316" s="69"/>
      <c r="J316" s="69"/>
      <c r="K316" s="70"/>
      <c r="L316" s="70"/>
      <c r="M316" s="67"/>
      <c r="N316" s="67"/>
      <c r="O316" s="68"/>
      <c r="P316" s="68"/>
      <c r="Q316" s="67"/>
      <c r="R316" s="67"/>
      <c r="S316" s="67"/>
      <c r="T316" s="71"/>
      <c r="U316" s="71"/>
      <c r="V316" s="71" t="s">
        <v>0</v>
      </c>
      <c r="W316" s="72"/>
      <c r="X316" s="68"/>
    </row>
    <row r="317" spans="1:37">
      <c r="A317" s="25">
        <v>102</v>
      </c>
      <c r="B317" s="26" t="s">
        <v>381</v>
      </c>
      <c r="C317" s="27" t="s">
        <v>593</v>
      </c>
      <c r="D317" s="28" t="s">
        <v>594</v>
      </c>
      <c r="E317" s="29">
        <v>1.81</v>
      </c>
      <c r="F317" s="30" t="s">
        <v>394</v>
      </c>
      <c r="I317" s="31">
        <f>ROUND(E317*G317,2)</f>
        <v>0</v>
      </c>
      <c r="J317" s="31">
        <f>ROUND(E317*G317,2)</f>
        <v>0</v>
      </c>
      <c r="K317" s="32">
        <v>1E-3</v>
      </c>
      <c r="L317" s="32">
        <f>E317*K317</f>
        <v>1.8100000000000002E-3</v>
      </c>
      <c r="N317" s="29">
        <f>E317*M317</f>
        <v>0</v>
      </c>
      <c r="O317" s="30">
        <v>0</v>
      </c>
      <c r="P317" s="30" t="s">
        <v>89</v>
      </c>
      <c r="V317" s="33" t="s">
        <v>68</v>
      </c>
      <c r="X317" s="27" t="s">
        <v>593</v>
      </c>
      <c r="Y317" s="27" t="s">
        <v>593</v>
      </c>
      <c r="Z317" s="30" t="s">
        <v>595</v>
      </c>
      <c r="AA317" s="27" t="s">
        <v>89</v>
      </c>
      <c r="AJ317" s="4" t="s">
        <v>538</v>
      </c>
      <c r="AK317" s="4" t="s">
        <v>93</v>
      </c>
    </row>
    <row r="318" spans="1:37">
      <c r="D318" s="66" t="s">
        <v>596</v>
      </c>
      <c r="E318" s="67"/>
      <c r="F318" s="68"/>
      <c r="G318" s="69"/>
      <c r="H318" s="69"/>
      <c r="I318" s="69"/>
      <c r="J318" s="69"/>
      <c r="K318" s="70"/>
      <c r="L318" s="70"/>
      <c r="M318" s="67"/>
      <c r="N318" s="67"/>
      <c r="O318" s="68"/>
      <c r="P318" s="68"/>
      <c r="Q318" s="67"/>
      <c r="R318" s="67"/>
      <c r="S318" s="67"/>
      <c r="T318" s="71"/>
      <c r="U318" s="71"/>
      <c r="V318" s="71" t="s">
        <v>0</v>
      </c>
      <c r="W318" s="72"/>
      <c r="X318" s="68"/>
    </row>
    <row r="319" spans="1:37">
      <c r="D319" s="73" t="s">
        <v>597</v>
      </c>
      <c r="E319" s="74"/>
      <c r="F319" s="75"/>
      <c r="G319" s="76"/>
      <c r="H319" s="76"/>
      <c r="I319" s="76"/>
      <c r="J319" s="76"/>
      <c r="K319" s="77"/>
      <c r="L319" s="77"/>
      <c r="M319" s="74"/>
      <c r="N319" s="74"/>
      <c r="O319" s="75"/>
      <c r="P319" s="75"/>
      <c r="Q319" s="74"/>
      <c r="R319" s="74"/>
      <c r="S319" s="74"/>
      <c r="T319" s="78"/>
      <c r="U319" s="78"/>
      <c r="V319" s="78" t="s">
        <v>1</v>
      </c>
      <c r="W319" s="79"/>
      <c r="X319" s="75"/>
    </row>
    <row r="320" spans="1:37">
      <c r="A320" s="25">
        <v>103</v>
      </c>
      <c r="B320" s="26" t="s">
        <v>381</v>
      </c>
      <c r="C320" s="27" t="s">
        <v>598</v>
      </c>
      <c r="D320" s="28" t="s">
        <v>599</v>
      </c>
      <c r="E320" s="29">
        <v>5.3289999999999997</v>
      </c>
      <c r="F320" s="30" t="s">
        <v>174</v>
      </c>
      <c r="I320" s="31">
        <f>ROUND(E320*G320,2)</f>
        <v>0</v>
      </c>
      <c r="J320" s="31">
        <f>ROUND(E320*G320,2)</f>
        <v>0</v>
      </c>
      <c r="L320" s="32">
        <f>E320*K320</f>
        <v>0</v>
      </c>
      <c r="N320" s="29">
        <f>E320*M320</f>
        <v>0</v>
      </c>
      <c r="O320" s="30">
        <v>0</v>
      </c>
      <c r="P320" s="30" t="s">
        <v>89</v>
      </c>
      <c r="V320" s="33" t="s">
        <v>68</v>
      </c>
      <c r="X320" s="27" t="s">
        <v>598</v>
      </c>
      <c r="Y320" s="27" t="s">
        <v>598</v>
      </c>
      <c r="Z320" s="30" t="s">
        <v>267</v>
      </c>
      <c r="AA320" s="27" t="s">
        <v>89</v>
      </c>
      <c r="AJ320" s="4" t="s">
        <v>538</v>
      </c>
      <c r="AK320" s="4" t="s">
        <v>93</v>
      </c>
    </row>
    <row r="321" spans="1:37">
      <c r="D321" s="66" t="s">
        <v>600</v>
      </c>
      <c r="E321" s="67"/>
      <c r="F321" s="68"/>
      <c r="G321" s="69"/>
      <c r="H321" s="69"/>
      <c r="I321" s="69"/>
      <c r="J321" s="69"/>
      <c r="K321" s="70"/>
      <c r="L321" s="70"/>
      <c r="M321" s="67"/>
      <c r="N321" s="67"/>
      <c r="O321" s="68"/>
      <c r="P321" s="68"/>
      <c r="Q321" s="67"/>
      <c r="R321" s="67"/>
      <c r="S321" s="67"/>
      <c r="T321" s="71"/>
      <c r="U321" s="71"/>
      <c r="V321" s="71" t="s">
        <v>0</v>
      </c>
      <c r="W321" s="72"/>
      <c r="X321" s="68"/>
    </row>
    <row r="322" spans="1:37">
      <c r="D322" s="66" t="s">
        <v>601</v>
      </c>
      <c r="E322" s="67"/>
      <c r="F322" s="68"/>
      <c r="G322" s="69"/>
      <c r="H322" s="69"/>
      <c r="I322" s="69"/>
      <c r="J322" s="69"/>
      <c r="K322" s="70"/>
      <c r="L322" s="70"/>
      <c r="M322" s="67"/>
      <c r="N322" s="67"/>
      <c r="O322" s="68"/>
      <c r="P322" s="68"/>
      <c r="Q322" s="67"/>
      <c r="R322" s="67"/>
      <c r="S322" s="67"/>
      <c r="T322" s="71"/>
      <c r="U322" s="71"/>
      <c r="V322" s="71" t="s">
        <v>0</v>
      </c>
      <c r="W322" s="72"/>
      <c r="X322" s="68"/>
    </row>
    <row r="323" spans="1:37">
      <c r="A323" s="25">
        <v>104</v>
      </c>
      <c r="B323" s="26" t="s">
        <v>381</v>
      </c>
      <c r="C323" s="27" t="s">
        <v>602</v>
      </c>
      <c r="D323" s="28" t="s">
        <v>603</v>
      </c>
      <c r="E323" s="29">
        <v>7.55</v>
      </c>
      <c r="F323" s="30" t="s">
        <v>174</v>
      </c>
      <c r="I323" s="31">
        <f>ROUND(E323*G323,2)</f>
        <v>0</v>
      </c>
      <c r="J323" s="31">
        <f>ROUND(E323*G323,2)</f>
        <v>0</v>
      </c>
      <c r="L323" s="32">
        <f>E323*K323</f>
        <v>0</v>
      </c>
      <c r="N323" s="29">
        <f>E323*M323</f>
        <v>0</v>
      </c>
      <c r="O323" s="30">
        <v>0</v>
      </c>
      <c r="P323" s="30" t="s">
        <v>89</v>
      </c>
      <c r="V323" s="33" t="s">
        <v>68</v>
      </c>
      <c r="X323" s="27" t="s">
        <v>602</v>
      </c>
      <c r="Y323" s="27" t="s">
        <v>602</v>
      </c>
      <c r="Z323" s="30" t="s">
        <v>267</v>
      </c>
      <c r="AA323" s="27" t="s">
        <v>89</v>
      </c>
      <c r="AJ323" s="4" t="s">
        <v>538</v>
      </c>
      <c r="AK323" s="4" t="s">
        <v>93</v>
      </c>
    </row>
    <row r="324" spans="1:37">
      <c r="D324" s="66" t="s">
        <v>604</v>
      </c>
      <c r="E324" s="67"/>
      <c r="F324" s="68"/>
      <c r="G324" s="69"/>
      <c r="H324" s="69"/>
      <c r="I324" s="69"/>
      <c r="J324" s="69"/>
      <c r="K324" s="70"/>
      <c r="L324" s="70"/>
      <c r="M324" s="67"/>
      <c r="N324" s="67"/>
      <c r="O324" s="68"/>
      <c r="P324" s="68"/>
      <c r="Q324" s="67"/>
      <c r="R324" s="67"/>
      <c r="S324" s="67"/>
      <c r="T324" s="71"/>
      <c r="U324" s="71"/>
      <c r="V324" s="71" t="s">
        <v>0</v>
      </c>
      <c r="W324" s="72"/>
      <c r="X324" s="68"/>
    </row>
    <row r="325" spans="1:37">
      <c r="D325" s="66" t="s">
        <v>605</v>
      </c>
      <c r="E325" s="67"/>
      <c r="F325" s="68"/>
      <c r="G325" s="69"/>
      <c r="H325" s="69"/>
      <c r="I325" s="69"/>
      <c r="J325" s="69"/>
      <c r="K325" s="70"/>
      <c r="L325" s="70"/>
      <c r="M325" s="67"/>
      <c r="N325" s="67"/>
      <c r="O325" s="68"/>
      <c r="P325" s="68"/>
      <c r="Q325" s="67"/>
      <c r="R325" s="67"/>
      <c r="S325" s="67"/>
      <c r="T325" s="71"/>
      <c r="U325" s="71"/>
      <c r="V325" s="71" t="s">
        <v>0</v>
      </c>
      <c r="W325" s="72"/>
      <c r="X325" s="68"/>
    </row>
    <row r="326" spans="1:37" ht="25.5">
      <c r="A326" s="25">
        <v>105</v>
      </c>
      <c r="B326" s="26" t="s">
        <v>562</v>
      </c>
      <c r="C326" s="27" t="s">
        <v>606</v>
      </c>
      <c r="D326" s="28" t="s">
        <v>607</v>
      </c>
      <c r="F326" s="30" t="s">
        <v>55</v>
      </c>
      <c r="H326" s="31">
        <f>ROUND(E326*G326,2)</f>
        <v>0</v>
      </c>
      <c r="J326" s="31">
        <f>ROUND(E326*G326,2)</f>
        <v>0</v>
      </c>
      <c r="L326" s="32">
        <f>E326*K326</f>
        <v>0</v>
      </c>
      <c r="N326" s="29">
        <f>E326*M326</f>
        <v>0</v>
      </c>
      <c r="O326" s="30">
        <v>0</v>
      </c>
      <c r="P326" s="30" t="s">
        <v>89</v>
      </c>
      <c r="V326" s="33" t="s">
        <v>525</v>
      </c>
      <c r="X326" s="27" t="s">
        <v>608</v>
      </c>
      <c r="Y326" s="27" t="s">
        <v>606</v>
      </c>
      <c r="Z326" s="30" t="s">
        <v>527</v>
      </c>
      <c r="AJ326" s="4" t="s">
        <v>528</v>
      </c>
      <c r="AK326" s="4" t="s">
        <v>93</v>
      </c>
    </row>
    <row r="327" spans="1:37">
      <c r="D327" s="80" t="s">
        <v>609</v>
      </c>
      <c r="E327" s="81">
        <f>J327</f>
        <v>0</v>
      </c>
      <c r="H327" s="81">
        <f>SUM(H294:H326)</f>
        <v>0</v>
      </c>
      <c r="I327" s="81">
        <f>SUM(I294:I326)</f>
        <v>0</v>
      </c>
      <c r="J327" s="81">
        <f>SUM(J294:J326)</f>
        <v>0</v>
      </c>
      <c r="L327" s="82">
        <f>SUM(L294:L326)</f>
        <v>4.0003200000000008E-3</v>
      </c>
      <c r="N327" s="83">
        <f>SUM(N294:N326)</f>
        <v>7.9016000000000003E-2</v>
      </c>
      <c r="W327" s="34">
        <f>SUM(W294:W326)</f>
        <v>0</v>
      </c>
    </row>
    <row r="329" spans="1:37">
      <c r="B329" s="27" t="s">
        <v>610</v>
      </c>
    </row>
    <row r="330" spans="1:37" ht="25.5">
      <c r="A330" s="25">
        <v>106</v>
      </c>
      <c r="B330" s="26" t="s">
        <v>611</v>
      </c>
      <c r="C330" s="27" t="s">
        <v>612</v>
      </c>
      <c r="D330" s="28" t="s">
        <v>613</v>
      </c>
      <c r="E330" s="29">
        <v>2.1379999999999999</v>
      </c>
      <c r="F330" s="30" t="s">
        <v>174</v>
      </c>
      <c r="H330" s="31">
        <f>ROUND(E330*G330,2)</f>
        <v>0</v>
      </c>
      <c r="J330" s="31">
        <f>ROUND(E330*G330,2)</f>
        <v>0</v>
      </c>
      <c r="K330" s="32">
        <v>5.0299999999999997E-3</v>
      </c>
      <c r="L330" s="32">
        <f>E330*K330</f>
        <v>1.0754139999999999E-2</v>
      </c>
      <c r="N330" s="29">
        <f>E330*M330</f>
        <v>0</v>
      </c>
      <c r="O330" s="30">
        <v>0</v>
      </c>
      <c r="P330" s="30" t="s">
        <v>89</v>
      </c>
      <c r="V330" s="33" t="s">
        <v>525</v>
      </c>
      <c r="X330" s="27" t="s">
        <v>614</v>
      </c>
      <c r="Y330" s="27" t="s">
        <v>612</v>
      </c>
      <c r="Z330" s="30" t="s">
        <v>615</v>
      </c>
      <c r="AJ330" s="4" t="s">
        <v>528</v>
      </c>
      <c r="AK330" s="4" t="s">
        <v>93</v>
      </c>
    </row>
    <row r="331" spans="1:37">
      <c r="D331" s="66" t="s">
        <v>616</v>
      </c>
      <c r="E331" s="67"/>
      <c r="F331" s="68"/>
      <c r="G331" s="69"/>
      <c r="H331" s="69"/>
      <c r="I331" s="69"/>
      <c r="J331" s="69"/>
      <c r="K331" s="70"/>
      <c r="L331" s="70"/>
      <c r="M331" s="67"/>
      <c r="N331" s="67"/>
      <c r="O331" s="68"/>
      <c r="P331" s="68"/>
      <c r="Q331" s="67"/>
      <c r="R331" s="67"/>
      <c r="S331" s="67"/>
      <c r="T331" s="71"/>
      <c r="U331" s="71"/>
      <c r="V331" s="71" t="s">
        <v>0</v>
      </c>
      <c r="W331" s="72"/>
      <c r="X331" s="68"/>
    </row>
    <row r="332" spans="1:37">
      <c r="D332" s="66" t="s">
        <v>617</v>
      </c>
      <c r="E332" s="67"/>
      <c r="F332" s="68"/>
      <c r="G332" s="69"/>
      <c r="H332" s="69"/>
      <c r="I332" s="69"/>
      <c r="J332" s="69"/>
      <c r="K332" s="70"/>
      <c r="L332" s="70"/>
      <c r="M332" s="67"/>
      <c r="N332" s="67"/>
      <c r="O332" s="68"/>
      <c r="P332" s="68"/>
      <c r="Q332" s="67"/>
      <c r="R332" s="67"/>
      <c r="S332" s="67"/>
      <c r="T332" s="71"/>
      <c r="U332" s="71"/>
      <c r="V332" s="71" t="s">
        <v>0</v>
      </c>
      <c r="W332" s="72"/>
      <c r="X332" s="68"/>
    </row>
    <row r="333" spans="1:37">
      <c r="D333" s="73" t="s">
        <v>618</v>
      </c>
      <c r="E333" s="74"/>
      <c r="F333" s="75"/>
      <c r="G333" s="76"/>
      <c r="H333" s="76"/>
      <c r="I333" s="76"/>
      <c r="J333" s="76"/>
      <c r="K333" s="77"/>
      <c r="L333" s="77"/>
      <c r="M333" s="74"/>
      <c r="N333" s="74"/>
      <c r="O333" s="75"/>
      <c r="P333" s="75"/>
      <c r="Q333" s="74"/>
      <c r="R333" s="74"/>
      <c r="S333" s="74"/>
      <c r="T333" s="78"/>
      <c r="U333" s="78"/>
      <c r="V333" s="78" t="s">
        <v>1</v>
      </c>
      <c r="W333" s="79"/>
      <c r="X333" s="75"/>
    </row>
    <row r="334" spans="1:37">
      <c r="A334" s="25">
        <v>107</v>
      </c>
      <c r="B334" s="26" t="s">
        <v>381</v>
      </c>
      <c r="C334" s="27" t="s">
        <v>619</v>
      </c>
      <c r="D334" s="28" t="s">
        <v>620</v>
      </c>
      <c r="E334" s="29">
        <v>2.181</v>
      </c>
      <c r="F334" s="30" t="s">
        <v>174</v>
      </c>
      <c r="I334" s="31">
        <f>ROUND(E334*G334,2)</f>
        <v>0</v>
      </c>
      <c r="J334" s="31">
        <f>ROUND(E334*G334,2)</f>
        <v>0</v>
      </c>
      <c r="L334" s="32">
        <f>E334*K334</f>
        <v>0</v>
      </c>
      <c r="N334" s="29">
        <f>E334*M334</f>
        <v>0</v>
      </c>
      <c r="O334" s="30">
        <v>0</v>
      </c>
      <c r="P334" s="30" t="s">
        <v>89</v>
      </c>
      <c r="V334" s="33" t="s">
        <v>68</v>
      </c>
      <c r="X334" s="27" t="s">
        <v>619</v>
      </c>
      <c r="Y334" s="27" t="s">
        <v>619</v>
      </c>
      <c r="Z334" s="30" t="s">
        <v>621</v>
      </c>
      <c r="AA334" s="27" t="s">
        <v>89</v>
      </c>
      <c r="AJ334" s="4" t="s">
        <v>538</v>
      </c>
      <c r="AK334" s="4" t="s">
        <v>93</v>
      </c>
    </row>
    <row r="335" spans="1:37">
      <c r="D335" s="66" t="s">
        <v>622</v>
      </c>
      <c r="E335" s="67"/>
      <c r="F335" s="68"/>
      <c r="G335" s="69"/>
      <c r="H335" s="69"/>
      <c r="I335" s="69"/>
      <c r="J335" s="69"/>
      <c r="K335" s="70"/>
      <c r="L335" s="70"/>
      <c r="M335" s="67"/>
      <c r="N335" s="67"/>
      <c r="O335" s="68"/>
      <c r="P335" s="68"/>
      <c r="Q335" s="67"/>
      <c r="R335" s="67"/>
      <c r="S335" s="67"/>
      <c r="T335" s="71"/>
      <c r="U335" s="71"/>
      <c r="V335" s="71" t="s">
        <v>0</v>
      </c>
      <c r="W335" s="72"/>
      <c r="X335" s="68"/>
    </row>
    <row r="336" spans="1:37">
      <c r="A336" s="25">
        <v>108</v>
      </c>
      <c r="B336" s="26" t="s">
        <v>611</v>
      </c>
      <c r="C336" s="27" t="s">
        <v>623</v>
      </c>
      <c r="D336" s="28" t="s">
        <v>624</v>
      </c>
      <c r="E336" s="29">
        <v>6.0919999999999996</v>
      </c>
      <c r="F336" s="30" t="s">
        <v>174</v>
      </c>
      <c r="H336" s="31">
        <f>ROUND(E336*G336,2)</f>
        <v>0</v>
      </c>
      <c r="J336" s="31">
        <f>ROUND(E336*G336,2)</f>
        <v>0</v>
      </c>
      <c r="K336" s="32">
        <v>2E-3</v>
      </c>
      <c r="L336" s="32">
        <f>E336*K336</f>
        <v>1.2184E-2</v>
      </c>
      <c r="N336" s="29">
        <f>E336*M336</f>
        <v>0</v>
      </c>
      <c r="O336" s="30">
        <v>0</v>
      </c>
      <c r="P336" s="30" t="s">
        <v>89</v>
      </c>
      <c r="V336" s="33" t="s">
        <v>525</v>
      </c>
      <c r="X336" s="27" t="s">
        <v>625</v>
      </c>
      <c r="Y336" s="27" t="s">
        <v>623</v>
      </c>
      <c r="Z336" s="30" t="s">
        <v>615</v>
      </c>
      <c r="AJ336" s="4" t="s">
        <v>528</v>
      </c>
      <c r="AK336" s="4" t="s">
        <v>93</v>
      </c>
    </row>
    <row r="337" spans="1:37">
      <c r="D337" s="66" t="s">
        <v>573</v>
      </c>
      <c r="E337" s="67"/>
      <c r="F337" s="68"/>
      <c r="G337" s="69"/>
      <c r="H337" s="69"/>
      <c r="I337" s="69"/>
      <c r="J337" s="69"/>
      <c r="K337" s="70"/>
      <c r="L337" s="70"/>
      <c r="M337" s="67"/>
      <c r="N337" s="67"/>
      <c r="O337" s="68"/>
      <c r="P337" s="68"/>
      <c r="Q337" s="67"/>
      <c r="R337" s="67"/>
      <c r="S337" s="67"/>
      <c r="T337" s="71"/>
      <c r="U337" s="71"/>
      <c r="V337" s="71" t="s">
        <v>0</v>
      </c>
      <c r="W337" s="72"/>
      <c r="X337" s="68"/>
    </row>
    <row r="338" spans="1:37">
      <c r="D338" s="66" t="s">
        <v>626</v>
      </c>
      <c r="E338" s="67"/>
      <c r="F338" s="68"/>
      <c r="G338" s="69"/>
      <c r="H338" s="69"/>
      <c r="I338" s="69"/>
      <c r="J338" s="69"/>
      <c r="K338" s="70"/>
      <c r="L338" s="70"/>
      <c r="M338" s="67"/>
      <c r="N338" s="67"/>
      <c r="O338" s="68"/>
      <c r="P338" s="68"/>
      <c r="Q338" s="67"/>
      <c r="R338" s="67"/>
      <c r="S338" s="67"/>
      <c r="T338" s="71"/>
      <c r="U338" s="71"/>
      <c r="V338" s="71" t="s">
        <v>0</v>
      </c>
      <c r="W338" s="72"/>
      <c r="X338" s="68"/>
    </row>
    <row r="339" spans="1:37">
      <c r="D339" s="66" t="s">
        <v>627</v>
      </c>
      <c r="E339" s="67"/>
      <c r="F339" s="68"/>
      <c r="G339" s="69"/>
      <c r="H339" s="69"/>
      <c r="I339" s="69"/>
      <c r="J339" s="69"/>
      <c r="K339" s="70"/>
      <c r="L339" s="70"/>
      <c r="M339" s="67"/>
      <c r="N339" s="67"/>
      <c r="O339" s="68"/>
      <c r="P339" s="68"/>
      <c r="Q339" s="67"/>
      <c r="R339" s="67"/>
      <c r="S339" s="67"/>
      <c r="T339" s="71"/>
      <c r="U339" s="71"/>
      <c r="V339" s="71" t="s">
        <v>0</v>
      </c>
      <c r="W339" s="72"/>
      <c r="X339" s="68"/>
    </row>
    <row r="340" spans="1:37" ht="25.5">
      <c r="D340" s="73" t="s">
        <v>628</v>
      </c>
      <c r="E340" s="74"/>
      <c r="F340" s="75"/>
      <c r="G340" s="76"/>
      <c r="H340" s="76"/>
      <c r="I340" s="76"/>
      <c r="J340" s="76"/>
      <c r="K340" s="77"/>
      <c r="L340" s="77"/>
      <c r="M340" s="74"/>
      <c r="N340" s="74"/>
      <c r="O340" s="75"/>
      <c r="P340" s="75"/>
      <c r="Q340" s="74"/>
      <c r="R340" s="74"/>
      <c r="S340" s="74"/>
      <c r="T340" s="78"/>
      <c r="U340" s="78"/>
      <c r="V340" s="78" t="s">
        <v>1</v>
      </c>
      <c r="W340" s="79"/>
      <c r="X340" s="75"/>
    </row>
    <row r="341" spans="1:37">
      <c r="A341" s="25">
        <v>109</v>
      </c>
      <c r="B341" s="26" t="s">
        <v>611</v>
      </c>
      <c r="C341" s="27" t="s">
        <v>629</v>
      </c>
      <c r="D341" s="28" t="s">
        <v>630</v>
      </c>
      <c r="E341" s="29">
        <v>2.0310000000000001</v>
      </c>
      <c r="F341" s="30" t="s">
        <v>174</v>
      </c>
      <c r="H341" s="31">
        <f>ROUND(E341*G341,2)</f>
        <v>0</v>
      </c>
      <c r="J341" s="31">
        <f>ROUND(E341*G341,2)</f>
        <v>0</v>
      </c>
      <c r="K341" s="32">
        <v>1E-3</v>
      </c>
      <c r="L341" s="32">
        <f>E341*K341</f>
        <v>2.0310000000000003E-3</v>
      </c>
      <c r="N341" s="29">
        <f>E341*M341</f>
        <v>0</v>
      </c>
      <c r="O341" s="30">
        <v>0</v>
      </c>
      <c r="P341" s="30" t="s">
        <v>89</v>
      </c>
      <c r="V341" s="33" t="s">
        <v>525</v>
      </c>
      <c r="X341" s="27" t="s">
        <v>629</v>
      </c>
      <c r="Y341" s="27" t="s">
        <v>629</v>
      </c>
      <c r="Z341" s="30" t="s">
        <v>615</v>
      </c>
      <c r="AJ341" s="4" t="s">
        <v>528</v>
      </c>
      <c r="AK341" s="4" t="s">
        <v>93</v>
      </c>
    </row>
    <row r="342" spans="1:37">
      <c r="D342" s="66" t="s">
        <v>631</v>
      </c>
      <c r="E342" s="67"/>
      <c r="F342" s="68"/>
      <c r="G342" s="69"/>
      <c r="H342" s="69"/>
      <c r="I342" s="69"/>
      <c r="J342" s="69"/>
      <c r="K342" s="70"/>
      <c r="L342" s="70"/>
      <c r="M342" s="67"/>
      <c r="N342" s="67"/>
      <c r="O342" s="68"/>
      <c r="P342" s="68"/>
      <c r="Q342" s="67"/>
      <c r="R342" s="67"/>
      <c r="S342" s="67"/>
      <c r="T342" s="71"/>
      <c r="U342" s="71"/>
      <c r="V342" s="71" t="s">
        <v>0</v>
      </c>
      <c r="W342" s="72"/>
      <c r="X342" s="68"/>
    </row>
    <row r="343" spans="1:37" ht="25.5">
      <c r="D343" s="73" t="s">
        <v>632</v>
      </c>
      <c r="E343" s="74"/>
      <c r="F343" s="75"/>
      <c r="G343" s="76"/>
      <c r="H343" s="76"/>
      <c r="I343" s="76"/>
      <c r="J343" s="76"/>
      <c r="K343" s="77"/>
      <c r="L343" s="77"/>
      <c r="M343" s="74"/>
      <c r="N343" s="74"/>
      <c r="O343" s="75"/>
      <c r="P343" s="75"/>
      <c r="Q343" s="74"/>
      <c r="R343" s="74"/>
      <c r="S343" s="74"/>
      <c r="T343" s="78"/>
      <c r="U343" s="78"/>
      <c r="V343" s="78" t="s">
        <v>1</v>
      </c>
      <c r="W343" s="79"/>
      <c r="X343" s="75"/>
    </row>
    <row r="344" spans="1:37">
      <c r="A344" s="25">
        <v>110</v>
      </c>
      <c r="B344" s="26" t="s">
        <v>381</v>
      </c>
      <c r="C344" s="27" t="s">
        <v>633</v>
      </c>
      <c r="D344" s="28" t="s">
        <v>634</v>
      </c>
      <c r="E344" s="29">
        <v>4.1420000000000003</v>
      </c>
      <c r="F344" s="30" t="s">
        <v>174</v>
      </c>
      <c r="I344" s="31">
        <f>ROUND(E344*G344,2)</f>
        <v>0</v>
      </c>
      <c r="J344" s="31">
        <f>ROUND(E344*G344,2)</f>
        <v>0</v>
      </c>
      <c r="L344" s="32">
        <f>E344*K344</f>
        <v>0</v>
      </c>
      <c r="N344" s="29">
        <f>E344*M344</f>
        <v>0</v>
      </c>
      <c r="O344" s="30">
        <v>0</v>
      </c>
      <c r="P344" s="30" t="s">
        <v>89</v>
      </c>
      <c r="V344" s="33" t="s">
        <v>68</v>
      </c>
      <c r="X344" s="27" t="s">
        <v>633</v>
      </c>
      <c r="Y344" s="27" t="s">
        <v>633</v>
      </c>
      <c r="Z344" s="30" t="s">
        <v>621</v>
      </c>
      <c r="AA344" s="27" t="s">
        <v>89</v>
      </c>
      <c r="AJ344" s="4" t="s">
        <v>538</v>
      </c>
      <c r="AK344" s="4" t="s">
        <v>93</v>
      </c>
    </row>
    <row r="345" spans="1:37">
      <c r="D345" s="66" t="s">
        <v>635</v>
      </c>
      <c r="E345" s="67"/>
      <c r="F345" s="68"/>
      <c r="G345" s="69"/>
      <c r="H345" s="69"/>
      <c r="I345" s="69"/>
      <c r="J345" s="69"/>
      <c r="K345" s="70"/>
      <c r="L345" s="70"/>
      <c r="M345" s="67"/>
      <c r="N345" s="67"/>
      <c r="O345" s="68"/>
      <c r="P345" s="68"/>
      <c r="Q345" s="67"/>
      <c r="R345" s="67"/>
      <c r="S345" s="67"/>
      <c r="T345" s="71"/>
      <c r="U345" s="71"/>
      <c r="V345" s="71" t="s">
        <v>0</v>
      </c>
      <c r="W345" s="72"/>
      <c r="X345" s="68"/>
    </row>
    <row r="346" spans="1:37" ht="25.5">
      <c r="A346" s="25">
        <v>111</v>
      </c>
      <c r="B346" s="26" t="s">
        <v>381</v>
      </c>
      <c r="C346" s="27" t="s">
        <v>636</v>
      </c>
      <c r="D346" s="28" t="s">
        <v>637</v>
      </c>
      <c r="E346" s="29">
        <v>2.0720000000000001</v>
      </c>
      <c r="F346" s="30" t="s">
        <v>174</v>
      </c>
      <c r="I346" s="31">
        <f>ROUND(E346*G346,2)</f>
        <v>0</v>
      </c>
      <c r="J346" s="31">
        <f>ROUND(E346*G346,2)</f>
        <v>0</v>
      </c>
      <c r="L346" s="32">
        <f>E346*K346</f>
        <v>0</v>
      </c>
      <c r="N346" s="29">
        <f>E346*M346</f>
        <v>0</v>
      </c>
      <c r="O346" s="30">
        <v>0</v>
      </c>
      <c r="P346" s="30" t="s">
        <v>89</v>
      </c>
      <c r="V346" s="33" t="s">
        <v>68</v>
      </c>
      <c r="X346" s="27" t="s">
        <v>636</v>
      </c>
      <c r="Y346" s="27" t="s">
        <v>636</v>
      </c>
      <c r="Z346" s="30" t="s">
        <v>621</v>
      </c>
      <c r="AA346" s="27" t="s">
        <v>89</v>
      </c>
      <c r="AJ346" s="4" t="s">
        <v>538</v>
      </c>
      <c r="AK346" s="4" t="s">
        <v>93</v>
      </c>
    </row>
    <row r="347" spans="1:37">
      <c r="D347" s="66" t="s">
        <v>638</v>
      </c>
      <c r="E347" s="67"/>
      <c r="F347" s="68"/>
      <c r="G347" s="69"/>
      <c r="H347" s="69"/>
      <c r="I347" s="69"/>
      <c r="J347" s="69"/>
      <c r="K347" s="70"/>
      <c r="L347" s="70"/>
      <c r="M347" s="67"/>
      <c r="N347" s="67"/>
      <c r="O347" s="68"/>
      <c r="P347" s="68"/>
      <c r="Q347" s="67"/>
      <c r="R347" s="67"/>
      <c r="S347" s="67"/>
      <c r="T347" s="71"/>
      <c r="U347" s="71"/>
      <c r="V347" s="71" t="s">
        <v>0</v>
      </c>
      <c r="W347" s="72"/>
      <c r="X347" s="68"/>
    </row>
    <row r="348" spans="1:37" ht="25.5">
      <c r="A348" s="25">
        <v>112</v>
      </c>
      <c r="B348" s="26" t="s">
        <v>611</v>
      </c>
      <c r="C348" s="27" t="s">
        <v>639</v>
      </c>
      <c r="D348" s="28" t="s">
        <v>640</v>
      </c>
      <c r="E348" s="29">
        <v>4.2750000000000004</v>
      </c>
      <c r="F348" s="30" t="s">
        <v>475</v>
      </c>
      <c r="H348" s="31">
        <f>ROUND(E348*G348,2)</f>
        <v>0</v>
      </c>
      <c r="J348" s="31">
        <f>ROUND(E348*G348,2)</f>
        <v>0</v>
      </c>
      <c r="L348" s="32">
        <f>E348*K348</f>
        <v>0</v>
      </c>
      <c r="N348" s="29">
        <f>E348*M348</f>
        <v>0</v>
      </c>
      <c r="O348" s="30">
        <v>0</v>
      </c>
      <c r="P348" s="30" t="s">
        <v>89</v>
      </c>
      <c r="V348" s="33" t="s">
        <v>525</v>
      </c>
      <c r="X348" s="27" t="s">
        <v>641</v>
      </c>
      <c r="Y348" s="27" t="s">
        <v>639</v>
      </c>
      <c r="Z348" s="30" t="s">
        <v>615</v>
      </c>
      <c r="AJ348" s="4" t="s">
        <v>528</v>
      </c>
      <c r="AK348" s="4" t="s">
        <v>93</v>
      </c>
    </row>
    <row r="349" spans="1:37">
      <c r="D349" s="66" t="s">
        <v>642</v>
      </c>
      <c r="E349" s="67"/>
      <c r="F349" s="68"/>
      <c r="G349" s="69"/>
      <c r="H349" s="69"/>
      <c r="I349" s="69"/>
      <c r="J349" s="69"/>
      <c r="K349" s="70"/>
      <c r="L349" s="70"/>
      <c r="M349" s="67"/>
      <c r="N349" s="67"/>
      <c r="O349" s="68"/>
      <c r="P349" s="68"/>
      <c r="Q349" s="67"/>
      <c r="R349" s="67"/>
      <c r="S349" s="67"/>
      <c r="T349" s="71"/>
      <c r="U349" s="71"/>
      <c r="V349" s="71" t="s">
        <v>0</v>
      </c>
      <c r="W349" s="72"/>
      <c r="X349" s="68"/>
    </row>
    <row r="350" spans="1:37">
      <c r="A350" s="25">
        <v>113</v>
      </c>
      <c r="B350" s="26" t="s">
        <v>381</v>
      </c>
      <c r="C350" s="27" t="s">
        <v>643</v>
      </c>
      <c r="D350" s="28" t="s">
        <v>644</v>
      </c>
      <c r="E350" s="29">
        <v>4.3609999999999998</v>
      </c>
      <c r="F350" s="30" t="s">
        <v>129</v>
      </c>
      <c r="I350" s="31">
        <f>ROUND(E350*G350,2)</f>
        <v>0</v>
      </c>
      <c r="J350" s="31">
        <f>ROUND(E350*G350,2)</f>
        <v>0</v>
      </c>
      <c r="K350" s="32">
        <v>7.2000000000000005E-4</v>
      </c>
      <c r="L350" s="32">
        <f>E350*K350</f>
        <v>3.13992E-3</v>
      </c>
      <c r="N350" s="29">
        <f>E350*M350</f>
        <v>0</v>
      </c>
      <c r="O350" s="30">
        <v>0</v>
      </c>
      <c r="P350" s="30" t="s">
        <v>89</v>
      </c>
      <c r="V350" s="33" t="s">
        <v>68</v>
      </c>
      <c r="X350" s="27" t="s">
        <v>643</v>
      </c>
      <c r="Y350" s="27" t="s">
        <v>643</v>
      </c>
      <c r="Z350" s="30" t="s">
        <v>621</v>
      </c>
      <c r="AA350" s="27" t="s">
        <v>89</v>
      </c>
      <c r="AJ350" s="4" t="s">
        <v>538</v>
      </c>
      <c r="AK350" s="4" t="s">
        <v>93</v>
      </c>
    </row>
    <row r="351" spans="1:37">
      <c r="D351" s="66" t="s">
        <v>645</v>
      </c>
      <c r="E351" s="67"/>
      <c r="F351" s="68"/>
      <c r="G351" s="69"/>
      <c r="H351" s="69"/>
      <c r="I351" s="69"/>
      <c r="J351" s="69"/>
      <c r="K351" s="70"/>
      <c r="L351" s="70"/>
      <c r="M351" s="67"/>
      <c r="N351" s="67"/>
      <c r="O351" s="68"/>
      <c r="P351" s="68"/>
      <c r="Q351" s="67"/>
      <c r="R351" s="67"/>
      <c r="S351" s="67"/>
      <c r="T351" s="71"/>
      <c r="U351" s="71"/>
      <c r="V351" s="71" t="s">
        <v>0</v>
      </c>
      <c r="W351" s="72"/>
      <c r="X351" s="68"/>
    </row>
    <row r="352" spans="1:37" ht="25.5">
      <c r="A352" s="25">
        <v>114</v>
      </c>
      <c r="B352" s="26" t="s">
        <v>611</v>
      </c>
      <c r="C352" s="27" t="s">
        <v>646</v>
      </c>
      <c r="D352" s="28" t="s">
        <v>647</v>
      </c>
      <c r="F352" s="30" t="s">
        <v>55</v>
      </c>
      <c r="H352" s="31">
        <f>ROUND(E352*G352,2)</f>
        <v>0</v>
      </c>
      <c r="J352" s="31">
        <f>ROUND(E352*G352,2)</f>
        <v>0</v>
      </c>
      <c r="L352" s="32">
        <f>E352*K352</f>
        <v>0</v>
      </c>
      <c r="N352" s="29">
        <f>E352*M352</f>
        <v>0</v>
      </c>
      <c r="O352" s="30">
        <v>0</v>
      </c>
      <c r="P352" s="30" t="s">
        <v>89</v>
      </c>
      <c r="V352" s="33" t="s">
        <v>525</v>
      </c>
      <c r="X352" s="27" t="s">
        <v>648</v>
      </c>
      <c r="Y352" s="27" t="s">
        <v>646</v>
      </c>
      <c r="Z352" s="30" t="s">
        <v>615</v>
      </c>
      <c r="AJ352" s="4" t="s">
        <v>528</v>
      </c>
      <c r="AK352" s="4" t="s">
        <v>93</v>
      </c>
    </row>
    <row r="353" spans="1:37">
      <c r="D353" s="80" t="s">
        <v>649</v>
      </c>
      <c r="E353" s="81">
        <f>J353</f>
        <v>0</v>
      </c>
      <c r="H353" s="81">
        <f>SUM(H329:H352)</f>
        <v>0</v>
      </c>
      <c r="I353" s="81">
        <f>SUM(I329:I352)</f>
        <v>0</v>
      </c>
      <c r="J353" s="81">
        <f>SUM(J329:J352)</f>
        <v>0</v>
      </c>
      <c r="L353" s="82">
        <f>SUM(L329:L352)</f>
        <v>2.8109060000000002E-2</v>
      </c>
      <c r="N353" s="83">
        <f>SUM(N329:N352)</f>
        <v>0</v>
      </c>
      <c r="W353" s="34">
        <f>SUM(W329:W352)</f>
        <v>0</v>
      </c>
    </row>
    <row r="355" spans="1:37">
      <c r="B355" s="27" t="s">
        <v>650</v>
      </c>
    </row>
    <row r="356" spans="1:37">
      <c r="A356" s="25">
        <v>115</v>
      </c>
      <c r="B356" s="26" t="s">
        <v>651</v>
      </c>
      <c r="C356" s="27" t="s">
        <v>652</v>
      </c>
      <c r="D356" s="28" t="s">
        <v>653</v>
      </c>
      <c r="E356" s="29">
        <v>3.5630000000000002</v>
      </c>
      <c r="F356" s="30" t="s">
        <v>129</v>
      </c>
      <c r="H356" s="31">
        <f>ROUND(E356*G356,2)</f>
        <v>0</v>
      </c>
      <c r="J356" s="31">
        <f>ROUND(E356*G356,2)</f>
        <v>0</v>
      </c>
      <c r="L356" s="32">
        <f>E356*K356</f>
        <v>0</v>
      </c>
      <c r="N356" s="29">
        <f>E356*M356</f>
        <v>0</v>
      </c>
      <c r="O356" s="30">
        <v>0</v>
      </c>
      <c r="P356" s="30" t="s">
        <v>89</v>
      </c>
      <c r="V356" s="33" t="s">
        <v>525</v>
      </c>
      <c r="X356" s="27" t="s">
        <v>654</v>
      </c>
      <c r="Y356" s="27" t="s">
        <v>652</v>
      </c>
      <c r="Z356" s="30" t="s">
        <v>655</v>
      </c>
      <c r="AJ356" s="4" t="s">
        <v>528</v>
      </c>
      <c r="AK356" s="4" t="s">
        <v>93</v>
      </c>
    </row>
    <row r="357" spans="1:37">
      <c r="D357" s="66" t="s">
        <v>656</v>
      </c>
      <c r="E357" s="67"/>
      <c r="F357" s="68"/>
      <c r="G357" s="69"/>
      <c r="H357" s="69"/>
      <c r="I357" s="69"/>
      <c r="J357" s="69"/>
      <c r="K357" s="70"/>
      <c r="L357" s="70"/>
      <c r="M357" s="67"/>
      <c r="N357" s="67"/>
      <c r="O357" s="68"/>
      <c r="P357" s="68"/>
      <c r="Q357" s="67"/>
      <c r="R357" s="67"/>
      <c r="S357" s="67"/>
      <c r="T357" s="71"/>
      <c r="U357" s="71"/>
      <c r="V357" s="71" t="s">
        <v>0</v>
      </c>
      <c r="W357" s="72"/>
      <c r="X357" s="68"/>
    </row>
    <row r="358" spans="1:37">
      <c r="D358" s="66" t="s">
        <v>657</v>
      </c>
      <c r="E358" s="67"/>
      <c r="F358" s="68"/>
      <c r="G358" s="69"/>
      <c r="H358" s="69"/>
      <c r="I358" s="69"/>
      <c r="J358" s="69"/>
      <c r="K358" s="70"/>
      <c r="L358" s="70"/>
      <c r="M358" s="67"/>
      <c r="N358" s="67"/>
      <c r="O358" s="68"/>
      <c r="P358" s="68"/>
      <c r="Q358" s="67"/>
      <c r="R358" s="67"/>
      <c r="S358" s="67"/>
      <c r="T358" s="71"/>
      <c r="U358" s="71"/>
      <c r="V358" s="71" t="s">
        <v>0</v>
      </c>
      <c r="W358" s="72"/>
      <c r="X358" s="68"/>
    </row>
    <row r="359" spans="1:37" ht="25.5">
      <c r="A359" s="25">
        <v>116</v>
      </c>
      <c r="B359" s="26" t="s">
        <v>381</v>
      </c>
      <c r="C359" s="27" t="s">
        <v>658</v>
      </c>
      <c r="D359" s="28" t="s">
        <v>659</v>
      </c>
      <c r="E359" s="29">
        <v>4</v>
      </c>
      <c r="F359" s="30" t="s">
        <v>129</v>
      </c>
      <c r="I359" s="31">
        <f>ROUND(E359*G359,2)</f>
        <v>0</v>
      </c>
      <c r="J359" s="31">
        <f>ROUND(E359*G359,2)</f>
        <v>0</v>
      </c>
      <c r="K359" s="32">
        <v>2.5000000000000001E-3</v>
      </c>
      <c r="L359" s="32">
        <f>E359*K359</f>
        <v>0.01</v>
      </c>
      <c r="N359" s="29">
        <f>E359*M359</f>
        <v>0</v>
      </c>
      <c r="O359" s="30">
        <v>0</v>
      </c>
      <c r="P359" s="30" t="s">
        <v>89</v>
      </c>
      <c r="V359" s="33" t="s">
        <v>68</v>
      </c>
      <c r="X359" s="27" t="s">
        <v>658</v>
      </c>
      <c r="Y359" s="27" t="s">
        <v>658</v>
      </c>
      <c r="Z359" s="30" t="s">
        <v>395</v>
      </c>
      <c r="AA359" s="27" t="s">
        <v>89</v>
      </c>
      <c r="AJ359" s="4" t="s">
        <v>538</v>
      </c>
      <c r="AK359" s="4" t="s">
        <v>93</v>
      </c>
    </row>
    <row r="360" spans="1:37" ht="25.5">
      <c r="A360" s="25">
        <v>117</v>
      </c>
      <c r="B360" s="26" t="s">
        <v>651</v>
      </c>
      <c r="C360" s="27" t="s">
        <v>660</v>
      </c>
      <c r="D360" s="28" t="s">
        <v>661</v>
      </c>
      <c r="E360" s="29">
        <v>1.2829999999999999</v>
      </c>
      <c r="F360" s="30" t="s">
        <v>174</v>
      </c>
      <c r="H360" s="31">
        <f>ROUND(E360*G360,2)</f>
        <v>0</v>
      </c>
      <c r="J360" s="31">
        <f>ROUND(E360*G360,2)</f>
        <v>0</v>
      </c>
      <c r="L360" s="32">
        <f>E360*K360</f>
        <v>0</v>
      </c>
      <c r="N360" s="29">
        <f>E360*M360</f>
        <v>0</v>
      </c>
      <c r="O360" s="30">
        <v>0</v>
      </c>
      <c r="P360" s="30" t="s">
        <v>89</v>
      </c>
      <c r="V360" s="33" t="s">
        <v>525</v>
      </c>
      <c r="X360" s="27" t="s">
        <v>662</v>
      </c>
      <c r="Y360" s="27" t="s">
        <v>660</v>
      </c>
      <c r="Z360" s="30" t="s">
        <v>267</v>
      </c>
      <c r="AJ360" s="4" t="s">
        <v>528</v>
      </c>
      <c r="AK360" s="4" t="s">
        <v>93</v>
      </c>
    </row>
    <row r="361" spans="1:37">
      <c r="D361" s="66" t="s">
        <v>663</v>
      </c>
      <c r="E361" s="67"/>
      <c r="F361" s="68"/>
      <c r="G361" s="69"/>
      <c r="H361" s="69"/>
      <c r="I361" s="69"/>
      <c r="J361" s="69"/>
      <c r="K361" s="70"/>
      <c r="L361" s="70"/>
      <c r="M361" s="67"/>
      <c r="N361" s="67"/>
      <c r="O361" s="68"/>
      <c r="P361" s="68"/>
      <c r="Q361" s="67"/>
      <c r="R361" s="67"/>
      <c r="S361" s="67"/>
      <c r="T361" s="71"/>
      <c r="U361" s="71"/>
      <c r="V361" s="71" t="s">
        <v>0</v>
      </c>
      <c r="W361" s="72"/>
      <c r="X361" s="68"/>
    </row>
    <row r="362" spans="1:37">
      <c r="D362" s="66" t="s">
        <v>664</v>
      </c>
      <c r="E362" s="67"/>
      <c r="F362" s="68"/>
      <c r="G362" s="69"/>
      <c r="H362" s="69"/>
      <c r="I362" s="69"/>
      <c r="J362" s="69"/>
      <c r="K362" s="70"/>
      <c r="L362" s="70"/>
      <c r="M362" s="67"/>
      <c r="N362" s="67"/>
      <c r="O362" s="68"/>
      <c r="P362" s="68"/>
      <c r="Q362" s="67"/>
      <c r="R362" s="67"/>
      <c r="S362" s="67"/>
      <c r="T362" s="71"/>
      <c r="U362" s="71"/>
      <c r="V362" s="71" t="s">
        <v>0</v>
      </c>
      <c r="W362" s="72"/>
      <c r="X362" s="68"/>
    </row>
    <row r="363" spans="1:37">
      <c r="D363" s="73" t="s">
        <v>665</v>
      </c>
      <c r="E363" s="74"/>
      <c r="F363" s="75"/>
      <c r="G363" s="76"/>
      <c r="H363" s="76"/>
      <c r="I363" s="76"/>
      <c r="J363" s="76"/>
      <c r="K363" s="77"/>
      <c r="L363" s="77"/>
      <c r="M363" s="74"/>
      <c r="N363" s="74"/>
      <c r="O363" s="75"/>
      <c r="P363" s="75"/>
      <c r="Q363" s="74"/>
      <c r="R363" s="74"/>
      <c r="S363" s="74"/>
      <c r="T363" s="78"/>
      <c r="U363" s="78"/>
      <c r="V363" s="78" t="s">
        <v>1</v>
      </c>
      <c r="W363" s="79"/>
      <c r="X363" s="75"/>
    </row>
    <row r="364" spans="1:37" ht="25.5">
      <c r="A364" s="25">
        <v>118</v>
      </c>
      <c r="B364" s="26" t="s">
        <v>651</v>
      </c>
      <c r="C364" s="27" t="s">
        <v>666</v>
      </c>
      <c r="D364" s="28" t="s">
        <v>667</v>
      </c>
      <c r="F364" s="30" t="s">
        <v>55</v>
      </c>
      <c r="H364" s="31">
        <f>ROUND(E364*G364,2)</f>
        <v>0</v>
      </c>
      <c r="J364" s="31">
        <f>ROUND(E364*G364,2)</f>
        <v>0</v>
      </c>
      <c r="L364" s="32">
        <f>E364*K364</f>
        <v>0</v>
      </c>
      <c r="N364" s="29">
        <f>E364*M364</f>
        <v>0</v>
      </c>
      <c r="O364" s="30">
        <v>0</v>
      </c>
      <c r="P364" s="30" t="s">
        <v>89</v>
      </c>
      <c r="V364" s="33" t="s">
        <v>525</v>
      </c>
      <c r="X364" s="27" t="s">
        <v>668</v>
      </c>
      <c r="Y364" s="27" t="s">
        <v>666</v>
      </c>
      <c r="Z364" s="30" t="s">
        <v>655</v>
      </c>
      <c r="AJ364" s="4" t="s">
        <v>528</v>
      </c>
      <c r="AK364" s="4" t="s">
        <v>93</v>
      </c>
    </row>
    <row r="365" spans="1:37">
      <c r="D365" s="80" t="s">
        <v>669</v>
      </c>
      <c r="E365" s="81">
        <f>J365</f>
        <v>0</v>
      </c>
      <c r="H365" s="81">
        <f>SUM(H355:H364)</f>
        <v>0</v>
      </c>
      <c r="I365" s="81">
        <f>SUM(I355:I364)</f>
        <v>0</v>
      </c>
      <c r="J365" s="81">
        <f>SUM(J355:J364)</f>
        <v>0</v>
      </c>
      <c r="L365" s="82">
        <f>SUM(L355:L364)</f>
        <v>0.01</v>
      </c>
      <c r="N365" s="83">
        <f>SUM(N355:N364)</f>
        <v>0</v>
      </c>
      <c r="W365" s="34">
        <f>SUM(W355:W364)</f>
        <v>0</v>
      </c>
    </row>
    <row r="367" spans="1:37">
      <c r="B367" s="27" t="s">
        <v>670</v>
      </c>
    </row>
    <row r="368" spans="1:37" ht="25.5">
      <c r="A368" s="25">
        <v>119</v>
      </c>
      <c r="B368" s="26" t="s">
        <v>671</v>
      </c>
      <c r="C368" s="27" t="s">
        <v>672</v>
      </c>
      <c r="D368" s="28" t="s">
        <v>673</v>
      </c>
      <c r="E368" s="29">
        <v>1.5</v>
      </c>
      <c r="F368" s="30" t="s">
        <v>475</v>
      </c>
      <c r="H368" s="31">
        <f>ROUND(E368*G368,2)</f>
        <v>0</v>
      </c>
      <c r="J368" s="31">
        <f>ROUND(E368*G368,2)</f>
        <v>0</v>
      </c>
      <c r="K368" s="32">
        <v>2.4199999999999998E-3</v>
      </c>
      <c r="L368" s="32">
        <f>E368*K368</f>
        <v>3.6299999999999995E-3</v>
      </c>
      <c r="N368" s="29">
        <f>E368*M368</f>
        <v>0</v>
      </c>
      <c r="O368" s="30">
        <v>0</v>
      </c>
      <c r="P368" s="30" t="s">
        <v>89</v>
      </c>
      <c r="V368" s="33" t="s">
        <v>525</v>
      </c>
      <c r="X368" s="27" t="s">
        <v>672</v>
      </c>
      <c r="Y368" s="27" t="s">
        <v>672</v>
      </c>
      <c r="Z368" s="30" t="s">
        <v>674</v>
      </c>
      <c r="AJ368" s="4" t="s">
        <v>528</v>
      </c>
      <c r="AK368" s="4" t="s">
        <v>93</v>
      </c>
    </row>
    <row r="369" spans="1:37">
      <c r="A369" s="25">
        <v>120</v>
      </c>
      <c r="B369" s="26" t="s">
        <v>671</v>
      </c>
      <c r="C369" s="27" t="s">
        <v>675</v>
      </c>
      <c r="D369" s="28" t="s">
        <v>676</v>
      </c>
      <c r="E369" s="29">
        <v>1.925</v>
      </c>
      <c r="F369" s="30" t="s">
        <v>475</v>
      </c>
      <c r="H369" s="31">
        <f>ROUND(E369*G369,2)</f>
        <v>0</v>
      </c>
      <c r="J369" s="31">
        <f>ROUND(E369*G369,2)</f>
        <v>0</v>
      </c>
      <c r="L369" s="32">
        <f>E369*K369</f>
        <v>0</v>
      </c>
      <c r="M369" s="29">
        <v>2E-3</v>
      </c>
      <c r="N369" s="29">
        <f>E369*M369</f>
        <v>3.8500000000000001E-3</v>
      </c>
      <c r="O369" s="30">
        <v>0</v>
      </c>
      <c r="P369" s="30" t="s">
        <v>89</v>
      </c>
      <c r="V369" s="33" t="s">
        <v>525</v>
      </c>
      <c r="X369" s="27" t="s">
        <v>677</v>
      </c>
      <c r="Y369" s="27" t="s">
        <v>675</v>
      </c>
      <c r="Z369" s="30" t="s">
        <v>674</v>
      </c>
      <c r="AJ369" s="4" t="s">
        <v>528</v>
      </c>
      <c r="AK369" s="4" t="s">
        <v>93</v>
      </c>
    </row>
    <row r="370" spans="1:37">
      <c r="D370" s="66" t="s">
        <v>678</v>
      </c>
      <c r="E370" s="67"/>
      <c r="F370" s="68"/>
      <c r="G370" s="69"/>
      <c r="H370" s="69"/>
      <c r="I370" s="69"/>
      <c r="J370" s="69"/>
      <c r="K370" s="70"/>
      <c r="L370" s="70"/>
      <c r="M370" s="67"/>
      <c r="N370" s="67"/>
      <c r="O370" s="68"/>
      <c r="P370" s="68"/>
      <c r="Q370" s="67"/>
      <c r="R370" s="67"/>
      <c r="S370" s="67"/>
      <c r="T370" s="71"/>
      <c r="U370" s="71"/>
      <c r="V370" s="71" t="s">
        <v>0</v>
      </c>
      <c r="W370" s="72"/>
      <c r="X370" s="68"/>
    </row>
    <row r="371" spans="1:37">
      <c r="D371" s="66" t="s">
        <v>679</v>
      </c>
      <c r="E371" s="67"/>
      <c r="F371" s="68"/>
      <c r="G371" s="69"/>
      <c r="H371" s="69"/>
      <c r="I371" s="69"/>
      <c r="J371" s="69"/>
      <c r="K371" s="70"/>
      <c r="L371" s="70"/>
      <c r="M371" s="67"/>
      <c r="N371" s="67"/>
      <c r="O371" s="68"/>
      <c r="P371" s="68"/>
      <c r="Q371" s="67"/>
      <c r="R371" s="67"/>
      <c r="S371" s="67"/>
      <c r="T371" s="71"/>
      <c r="U371" s="71"/>
      <c r="V371" s="71" t="s">
        <v>0</v>
      </c>
      <c r="W371" s="72"/>
      <c r="X371" s="68"/>
    </row>
    <row r="372" spans="1:37">
      <c r="D372" s="73" t="s">
        <v>680</v>
      </c>
      <c r="E372" s="74"/>
      <c r="F372" s="75"/>
      <c r="G372" s="76"/>
      <c r="H372" s="76"/>
      <c r="I372" s="76"/>
      <c r="J372" s="76"/>
      <c r="K372" s="77"/>
      <c r="L372" s="77"/>
      <c r="M372" s="74"/>
      <c r="N372" s="74"/>
      <c r="O372" s="75"/>
      <c r="P372" s="75"/>
      <c r="Q372" s="74"/>
      <c r="R372" s="74"/>
      <c r="S372" s="74"/>
      <c r="T372" s="78"/>
      <c r="U372" s="78"/>
      <c r="V372" s="78" t="s">
        <v>1</v>
      </c>
      <c r="W372" s="79"/>
      <c r="X372" s="75"/>
    </row>
    <row r="373" spans="1:37" ht="25.5">
      <c r="A373" s="25">
        <v>121</v>
      </c>
      <c r="B373" s="26" t="s">
        <v>671</v>
      </c>
      <c r="C373" s="27" t="s">
        <v>681</v>
      </c>
      <c r="D373" s="28" t="s">
        <v>682</v>
      </c>
      <c r="E373" s="29">
        <v>9.3000000000000007</v>
      </c>
      <c r="F373" s="30" t="s">
        <v>475</v>
      </c>
      <c r="H373" s="31">
        <f>ROUND(E373*G373,2)</f>
        <v>0</v>
      </c>
      <c r="J373" s="31">
        <f>ROUND(E373*G373,2)</f>
        <v>0</v>
      </c>
      <c r="K373" s="32">
        <v>1.3799999999999999E-3</v>
      </c>
      <c r="L373" s="32">
        <f>E373*K373</f>
        <v>1.2834E-2</v>
      </c>
      <c r="N373" s="29">
        <f>E373*M373</f>
        <v>0</v>
      </c>
      <c r="O373" s="30">
        <v>0</v>
      </c>
      <c r="P373" s="30" t="s">
        <v>89</v>
      </c>
      <c r="V373" s="33" t="s">
        <v>525</v>
      </c>
      <c r="X373" s="27" t="s">
        <v>681</v>
      </c>
      <c r="Y373" s="27" t="s">
        <v>681</v>
      </c>
      <c r="Z373" s="30" t="s">
        <v>674</v>
      </c>
      <c r="AJ373" s="4" t="s">
        <v>528</v>
      </c>
      <c r="AK373" s="4" t="s">
        <v>93</v>
      </c>
    </row>
    <row r="374" spans="1:37">
      <c r="A374" s="25">
        <v>122</v>
      </c>
      <c r="B374" s="26" t="s">
        <v>671</v>
      </c>
      <c r="C374" s="27" t="s">
        <v>683</v>
      </c>
      <c r="D374" s="28" t="s">
        <v>684</v>
      </c>
      <c r="E374" s="29">
        <v>5.9249999999999998</v>
      </c>
      <c r="F374" s="30" t="s">
        <v>475</v>
      </c>
      <c r="H374" s="31">
        <f>ROUND(E374*G374,2)</f>
        <v>0</v>
      </c>
      <c r="J374" s="31">
        <f>ROUND(E374*G374,2)</f>
        <v>0</v>
      </c>
      <c r="L374" s="32">
        <f>E374*K374</f>
        <v>0</v>
      </c>
      <c r="M374" s="29">
        <v>2E-3</v>
      </c>
      <c r="N374" s="29">
        <f>E374*M374</f>
        <v>1.1849999999999999E-2</v>
      </c>
      <c r="O374" s="30">
        <v>0</v>
      </c>
      <c r="P374" s="30" t="s">
        <v>89</v>
      </c>
      <c r="V374" s="33" t="s">
        <v>525</v>
      </c>
      <c r="X374" s="27" t="s">
        <v>685</v>
      </c>
      <c r="Y374" s="27" t="s">
        <v>683</v>
      </c>
      <c r="Z374" s="30" t="s">
        <v>674</v>
      </c>
      <c r="AJ374" s="4" t="s">
        <v>528</v>
      </c>
      <c r="AK374" s="4" t="s">
        <v>93</v>
      </c>
    </row>
    <row r="375" spans="1:37">
      <c r="D375" s="66" t="s">
        <v>686</v>
      </c>
      <c r="E375" s="67"/>
      <c r="F375" s="68"/>
      <c r="G375" s="69"/>
      <c r="H375" s="69"/>
      <c r="I375" s="69"/>
      <c r="J375" s="69"/>
      <c r="K375" s="70"/>
      <c r="L375" s="70"/>
      <c r="M375" s="67"/>
      <c r="N375" s="67"/>
      <c r="O375" s="68"/>
      <c r="P375" s="68"/>
      <c r="Q375" s="67"/>
      <c r="R375" s="67"/>
      <c r="S375" s="67"/>
      <c r="T375" s="71"/>
      <c r="U375" s="71"/>
      <c r="V375" s="71" t="s">
        <v>0</v>
      </c>
      <c r="W375" s="72"/>
      <c r="X375" s="68"/>
    </row>
    <row r="376" spans="1:37">
      <c r="D376" s="66" t="s">
        <v>687</v>
      </c>
      <c r="E376" s="67"/>
      <c r="F376" s="68"/>
      <c r="G376" s="69"/>
      <c r="H376" s="69"/>
      <c r="I376" s="69"/>
      <c r="J376" s="69"/>
      <c r="K376" s="70"/>
      <c r="L376" s="70"/>
      <c r="M376" s="67"/>
      <c r="N376" s="67"/>
      <c r="O376" s="68"/>
      <c r="P376" s="68"/>
      <c r="Q376" s="67"/>
      <c r="R376" s="67"/>
      <c r="S376" s="67"/>
      <c r="T376" s="71"/>
      <c r="U376" s="71"/>
      <c r="V376" s="71" t="s">
        <v>0</v>
      </c>
      <c r="W376" s="72"/>
      <c r="X376" s="68"/>
    </row>
    <row r="377" spans="1:37">
      <c r="A377" s="25">
        <v>123</v>
      </c>
      <c r="B377" s="26" t="s">
        <v>671</v>
      </c>
      <c r="C377" s="27" t="s">
        <v>688</v>
      </c>
      <c r="D377" s="28" t="s">
        <v>689</v>
      </c>
      <c r="E377" s="29">
        <v>1</v>
      </c>
      <c r="F377" s="30" t="s">
        <v>475</v>
      </c>
      <c r="H377" s="31">
        <f>ROUND(E377*G377,2)</f>
        <v>0</v>
      </c>
      <c r="J377" s="31">
        <f>ROUND(E377*G377,2)</f>
        <v>0</v>
      </c>
      <c r="L377" s="32">
        <f>E377*K377</f>
        <v>0</v>
      </c>
      <c r="M377" s="29">
        <v>2E-3</v>
      </c>
      <c r="N377" s="29">
        <f>E377*M377</f>
        <v>2E-3</v>
      </c>
      <c r="O377" s="30">
        <v>0</v>
      </c>
      <c r="P377" s="30" t="s">
        <v>89</v>
      </c>
      <c r="V377" s="33" t="s">
        <v>525</v>
      </c>
      <c r="X377" s="27" t="s">
        <v>690</v>
      </c>
      <c r="Y377" s="27" t="s">
        <v>688</v>
      </c>
      <c r="Z377" s="30" t="s">
        <v>674</v>
      </c>
      <c r="AJ377" s="4" t="s">
        <v>528</v>
      </c>
      <c r="AK377" s="4" t="s">
        <v>93</v>
      </c>
    </row>
    <row r="378" spans="1:37">
      <c r="D378" s="66" t="s">
        <v>691</v>
      </c>
      <c r="E378" s="67"/>
      <c r="F378" s="68"/>
      <c r="G378" s="69"/>
      <c r="H378" s="69"/>
      <c r="I378" s="69"/>
      <c r="J378" s="69"/>
      <c r="K378" s="70"/>
      <c r="L378" s="70"/>
      <c r="M378" s="67"/>
      <c r="N378" s="67"/>
      <c r="O378" s="68"/>
      <c r="P378" s="68"/>
      <c r="Q378" s="67"/>
      <c r="R378" s="67"/>
      <c r="S378" s="67"/>
      <c r="T378" s="71"/>
      <c r="U378" s="71"/>
      <c r="V378" s="71" t="s">
        <v>0</v>
      </c>
      <c r="W378" s="72"/>
      <c r="X378" s="68"/>
    </row>
    <row r="379" spans="1:37">
      <c r="D379" s="66" t="s">
        <v>692</v>
      </c>
      <c r="E379" s="67"/>
      <c r="F379" s="68"/>
      <c r="G379" s="69"/>
      <c r="H379" s="69"/>
      <c r="I379" s="69"/>
      <c r="J379" s="69"/>
      <c r="K379" s="70"/>
      <c r="L379" s="70"/>
      <c r="M379" s="67"/>
      <c r="N379" s="67"/>
      <c r="O379" s="68"/>
      <c r="P379" s="68"/>
      <c r="Q379" s="67"/>
      <c r="R379" s="67"/>
      <c r="S379" s="67"/>
      <c r="T379" s="71"/>
      <c r="U379" s="71"/>
      <c r="V379" s="71" t="s">
        <v>0</v>
      </c>
      <c r="W379" s="72"/>
      <c r="X379" s="68"/>
    </row>
    <row r="380" spans="1:37">
      <c r="D380" s="73" t="s">
        <v>693</v>
      </c>
      <c r="E380" s="74"/>
      <c r="F380" s="75"/>
      <c r="G380" s="76"/>
      <c r="H380" s="76"/>
      <c r="I380" s="76"/>
      <c r="J380" s="76"/>
      <c r="K380" s="77"/>
      <c r="L380" s="77"/>
      <c r="M380" s="74"/>
      <c r="N380" s="74"/>
      <c r="O380" s="75"/>
      <c r="P380" s="75"/>
      <c r="Q380" s="74"/>
      <c r="R380" s="74"/>
      <c r="S380" s="74"/>
      <c r="T380" s="78"/>
      <c r="U380" s="78"/>
      <c r="V380" s="78" t="s">
        <v>1</v>
      </c>
      <c r="W380" s="79"/>
      <c r="X380" s="75"/>
    </row>
    <row r="381" spans="1:37" ht="25.5">
      <c r="A381" s="25">
        <v>124</v>
      </c>
      <c r="B381" s="26" t="s">
        <v>671</v>
      </c>
      <c r="C381" s="27" t="s">
        <v>694</v>
      </c>
      <c r="D381" s="28" t="s">
        <v>695</v>
      </c>
      <c r="E381" s="29">
        <v>7</v>
      </c>
      <c r="F381" s="30" t="s">
        <v>475</v>
      </c>
      <c r="H381" s="31">
        <f>ROUND(E381*G381,2)</f>
        <v>0</v>
      </c>
      <c r="J381" s="31">
        <f>ROUND(E381*G381,2)</f>
        <v>0</v>
      </c>
      <c r="K381" s="32">
        <v>5.3699999999999998E-3</v>
      </c>
      <c r="L381" s="32">
        <f>E381*K381</f>
        <v>3.7589999999999998E-2</v>
      </c>
      <c r="N381" s="29">
        <f>E381*M381</f>
        <v>0</v>
      </c>
      <c r="O381" s="30">
        <v>0</v>
      </c>
      <c r="P381" s="30" t="s">
        <v>89</v>
      </c>
      <c r="V381" s="33" t="s">
        <v>525</v>
      </c>
      <c r="X381" s="27" t="s">
        <v>694</v>
      </c>
      <c r="Y381" s="27" t="s">
        <v>694</v>
      </c>
      <c r="Z381" s="30" t="s">
        <v>674</v>
      </c>
      <c r="AJ381" s="4" t="s">
        <v>528</v>
      </c>
      <c r="AK381" s="4" t="s">
        <v>93</v>
      </c>
    </row>
    <row r="382" spans="1:37" ht="25.5">
      <c r="A382" s="25">
        <v>125</v>
      </c>
      <c r="B382" s="26" t="s">
        <v>671</v>
      </c>
      <c r="C382" s="27" t="s">
        <v>696</v>
      </c>
      <c r="D382" s="28" t="s">
        <v>697</v>
      </c>
      <c r="E382" s="29">
        <v>9.3000000000000007</v>
      </c>
      <c r="F382" s="30" t="s">
        <v>475</v>
      </c>
      <c r="H382" s="31">
        <f>ROUND(E382*G382,2)</f>
        <v>0</v>
      </c>
      <c r="J382" s="31">
        <f>ROUND(E382*G382,2)</f>
        <v>0</v>
      </c>
      <c r="K382" s="32">
        <v>3.3E-3</v>
      </c>
      <c r="L382" s="32">
        <f>E382*K382</f>
        <v>3.0690000000000002E-2</v>
      </c>
      <c r="N382" s="29">
        <f>E382*M382</f>
        <v>0</v>
      </c>
      <c r="O382" s="30">
        <v>0</v>
      </c>
      <c r="P382" s="30" t="s">
        <v>89</v>
      </c>
      <c r="V382" s="33" t="s">
        <v>525</v>
      </c>
      <c r="X382" s="27" t="s">
        <v>696</v>
      </c>
      <c r="Y382" s="27" t="s">
        <v>696</v>
      </c>
      <c r="Z382" s="30" t="s">
        <v>674</v>
      </c>
      <c r="AJ382" s="4" t="s">
        <v>528</v>
      </c>
      <c r="AK382" s="4" t="s">
        <v>93</v>
      </c>
    </row>
    <row r="383" spans="1:37" ht="25.5">
      <c r="A383" s="25">
        <v>126</v>
      </c>
      <c r="B383" s="26" t="s">
        <v>671</v>
      </c>
      <c r="C383" s="27" t="s">
        <v>698</v>
      </c>
      <c r="D383" s="28" t="s">
        <v>699</v>
      </c>
      <c r="E383" s="29">
        <v>1.3</v>
      </c>
      <c r="F383" s="30" t="s">
        <v>475</v>
      </c>
      <c r="H383" s="31">
        <f>ROUND(E383*G383,2)</f>
        <v>0</v>
      </c>
      <c r="J383" s="31">
        <f>ROUND(E383*G383,2)</f>
        <v>0</v>
      </c>
      <c r="K383" s="32">
        <v>1.48E-3</v>
      </c>
      <c r="L383" s="32">
        <f>E383*K383</f>
        <v>1.9240000000000001E-3</v>
      </c>
      <c r="N383" s="29">
        <f>E383*M383</f>
        <v>0</v>
      </c>
      <c r="O383" s="30">
        <v>0</v>
      </c>
      <c r="P383" s="30" t="s">
        <v>89</v>
      </c>
      <c r="V383" s="33" t="s">
        <v>525</v>
      </c>
      <c r="X383" s="27" t="s">
        <v>698</v>
      </c>
      <c r="Y383" s="27" t="s">
        <v>698</v>
      </c>
      <c r="Z383" s="30" t="s">
        <v>674</v>
      </c>
      <c r="AJ383" s="4" t="s">
        <v>528</v>
      </c>
      <c r="AK383" s="4" t="s">
        <v>93</v>
      </c>
    </row>
    <row r="384" spans="1:37">
      <c r="D384" s="73" t="s">
        <v>700</v>
      </c>
      <c r="E384" s="74"/>
      <c r="F384" s="75"/>
      <c r="G384" s="76"/>
      <c r="H384" s="76"/>
      <c r="I384" s="76"/>
      <c r="J384" s="76"/>
      <c r="K384" s="77"/>
      <c r="L384" s="77"/>
      <c r="M384" s="74"/>
      <c r="N384" s="74"/>
      <c r="O384" s="75"/>
      <c r="P384" s="75"/>
      <c r="Q384" s="74"/>
      <c r="R384" s="74"/>
      <c r="S384" s="74"/>
      <c r="T384" s="78"/>
      <c r="U384" s="78"/>
      <c r="V384" s="78" t="s">
        <v>1</v>
      </c>
      <c r="W384" s="79"/>
      <c r="X384" s="75"/>
    </row>
    <row r="385" spans="1:37" ht="25.5">
      <c r="A385" s="25">
        <v>127</v>
      </c>
      <c r="B385" s="26" t="s">
        <v>671</v>
      </c>
      <c r="C385" s="27" t="s">
        <v>701</v>
      </c>
      <c r="D385" s="28" t="s">
        <v>702</v>
      </c>
      <c r="E385" s="29">
        <v>1</v>
      </c>
      <c r="F385" s="30" t="s">
        <v>129</v>
      </c>
      <c r="H385" s="31">
        <f>ROUND(E385*G385,2)</f>
        <v>0</v>
      </c>
      <c r="J385" s="31">
        <f>ROUND(E385*G385,2)</f>
        <v>0</v>
      </c>
      <c r="K385" s="32">
        <v>2.9999999999999997E-4</v>
      </c>
      <c r="L385" s="32">
        <f>E385*K385</f>
        <v>2.9999999999999997E-4</v>
      </c>
      <c r="N385" s="29">
        <f>E385*M385</f>
        <v>0</v>
      </c>
      <c r="O385" s="30">
        <v>0</v>
      </c>
      <c r="P385" s="30" t="s">
        <v>89</v>
      </c>
      <c r="V385" s="33" t="s">
        <v>525</v>
      </c>
      <c r="X385" s="27" t="s">
        <v>701</v>
      </c>
      <c r="Y385" s="27" t="s">
        <v>701</v>
      </c>
      <c r="Z385" s="30" t="s">
        <v>674</v>
      </c>
      <c r="AJ385" s="4" t="s">
        <v>528</v>
      </c>
      <c r="AK385" s="4" t="s">
        <v>93</v>
      </c>
    </row>
    <row r="386" spans="1:37" ht="25.5">
      <c r="A386" s="25">
        <v>128</v>
      </c>
      <c r="B386" s="26" t="s">
        <v>671</v>
      </c>
      <c r="C386" s="27" t="s">
        <v>703</v>
      </c>
      <c r="D386" s="28" t="s">
        <v>704</v>
      </c>
      <c r="E386" s="29">
        <v>1.5</v>
      </c>
      <c r="F386" s="30" t="s">
        <v>475</v>
      </c>
      <c r="H386" s="31">
        <f>ROUND(E386*G386,2)</f>
        <v>0</v>
      </c>
      <c r="J386" s="31">
        <f>ROUND(E386*G386,2)</f>
        <v>0</v>
      </c>
      <c r="K386" s="32">
        <v>1.15E-3</v>
      </c>
      <c r="L386" s="32">
        <f>E386*K386</f>
        <v>1.725E-3</v>
      </c>
      <c r="N386" s="29">
        <f>E386*M386</f>
        <v>0</v>
      </c>
      <c r="O386" s="30">
        <v>0</v>
      </c>
      <c r="P386" s="30" t="s">
        <v>89</v>
      </c>
      <c r="V386" s="33" t="s">
        <v>525</v>
      </c>
      <c r="X386" s="27" t="s">
        <v>705</v>
      </c>
      <c r="Y386" s="27" t="s">
        <v>703</v>
      </c>
      <c r="Z386" s="30" t="s">
        <v>674</v>
      </c>
      <c r="AJ386" s="4" t="s">
        <v>528</v>
      </c>
      <c r="AK386" s="4" t="s">
        <v>93</v>
      </c>
    </row>
    <row r="387" spans="1:37">
      <c r="D387" s="73" t="s">
        <v>706</v>
      </c>
      <c r="E387" s="74"/>
      <c r="F387" s="75"/>
      <c r="G387" s="76"/>
      <c r="H387" s="76"/>
      <c r="I387" s="76"/>
      <c r="J387" s="76"/>
      <c r="K387" s="77"/>
      <c r="L387" s="77"/>
      <c r="M387" s="74"/>
      <c r="N387" s="74"/>
      <c r="O387" s="75"/>
      <c r="P387" s="75"/>
      <c r="Q387" s="74"/>
      <c r="R387" s="74"/>
      <c r="S387" s="74"/>
      <c r="T387" s="78"/>
      <c r="U387" s="78"/>
      <c r="V387" s="78" t="s">
        <v>1</v>
      </c>
      <c r="W387" s="79"/>
      <c r="X387" s="75"/>
    </row>
    <row r="388" spans="1:37" ht="25.5">
      <c r="A388" s="25">
        <v>129</v>
      </c>
      <c r="B388" s="26" t="s">
        <v>671</v>
      </c>
      <c r="C388" s="27" t="s">
        <v>707</v>
      </c>
      <c r="D388" s="28" t="s">
        <v>708</v>
      </c>
      <c r="E388" s="29">
        <v>2</v>
      </c>
      <c r="F388" s="30" t="s">
        <v>129</v>
      </c>
      <c r="H388" s="31">
        <f>ROUND(E388*G388,2)</f>
        <v>0</v>
      </c>
      <c r="J388" s="31">
        <f>ROUND(E388*G388,2)</f>
        <v>0</v>
      </c>
      <c r="K388" s="32">
        <v>5.0000000000000002E-5</v>
      </c>
      <c r="L388" s="32">
        <f>E388*K388</f>
        <v>1E-4</v>
      </c>
      <c r="N388" s="29">
        <f>E388*M388</f>
        <v>0</v>
      </c>
      <c r="O388" s="30">
        <v>0</v>
      </c>
      <c r="P388" s="30" t="s">
        <v>89</v>
      </c>
      <c r="V388" s="33" t="s">
        <v>525</v>
      </c>
      <c r="X388" s="27" t="s">
        <v>707</v>
      </c>
      <c r="Y388" s="27" t="s">
        <v>707</v>
      </c>
      <c r="Z388" s="30" t="s">
        <v>674</v>
      </c>
      <c r="AJ388" s="4" t="s">
        <v>528</v>
      </c>
      <c r="AK388" s="4" t="s">
        <v>93</v>
      </c>
    </row>
    <row r="389" spans="1:37" ht="25.5">
      <c r="A389" s="25">
        <v>130</v>
      </c>
      <c r="B389" s="26" t="s">
        <v>671</v>
      </c>
      <c r="C389" s="27" t="s">
        <v>709</v>
      </c>
      <c r="D389" s="28" t="s">
        <v>710</v>
      </c>
      <c r="E389" s="29">
        <v>1</v>
      </c>
      <c r="F389" s="30" t="s">
        <v>129</v>
      </c>
      <c r="H389" s="31">
        <f>ROUND(E389*G389,2)</f>
        <v>0</v>
      </c>
      <c r="J389" s="31">
        <f>ROUND(E389*G389,2)</f>
        <v>0</v>
      </c>
      <c r="K389" s="32">
        <v>2.0000000000000001E-4</v>
      </c>
      <c r="L389" s="32">
        <f>E389*K389</f>
        <v>2.0000000000000001E-4</v>
      </c>
      <c r="N389" s="29">
        <f>E389*M389</f>
        <v>0</v>
      </c>
      <c r="O389" s="30">
        <v>0</v>
      </c>
      <c r="P389" s="30" t="s">
        <v>89</v>
      </c>
      <c r="V389" s="33" t="s">
        <v>525</v>
      </c>
      <c r="X389" s="27" t="s">
        <v>709</v>
      </c>
      <c r="Y389" s="27" t="s">
        <v>709</v>
      </c>
      <c r="Z389" s="30" t="s">
        <v>674</v>
      </c>
      <c r="AJ389" s="4" t="s">
        <v>528</v>
      </c>
      <c r="AK389" s="4" t="s">
        <v>93</v>
      </c>
    </row>
    <row r="390" spans="1:37" ht="25.5">
      <c r="A390" s="25">
        <v>131</v>
      </c>
      <c r="B390" s="26" t="s">
        <v>671</v>
      </c>
      <c r="C390" s="27" t="s">
        <v>711</v>
      </c>
      <c r="D390" s="28" t="s">
        <v>712</v>
      </c>
      <c r="F390" s="30" t="s">
        <v>55</v>
      </c>
      <c r="H390" s="31">
        <f>ROUND(E390*G390,2)</f>
        <v>0</v>
      </c>
      <c r="J390" s="31">
        <f>ROUND(E390*G390,2)</f>
        <v>0</v>
      </c>
      <c r="L390" s="32">
        <f>E390*K390</f>
        <v>0</v>
      </c>
      <c r="N390" s="29">
        <f>E390*M390</f>
        <v>0</v>
      </c>
      <c r="O390" s="30">
        <v>0</v>
      </c>
      <c r="P390" s="30" t="s">
        <v>89</v>
      </c>
      <c r="V390" s="33" t="s">
        <v>525</v>
      </c>
      <c r="X390" s="27" t="s">
        <v>713</v>
      </c>
      <c r="Y390" s="27" t="s">
        <v>711</v>
      </c>
      <c r="Z390" s="30" t="s">
        <v>674</v>
      </c>
      <c r="AJ390" s="4" t="s">
        <v>528</v>
      </c>
      <c r="AK390" s="4" t="s">
        <v>93</v>
      </c>
    </row>
    <row r="391" spans="1:37">
      <c r="D391" s="80" t="s">
        <v>714</v>
      </c>
      <c r="E391" s="81">
        <f>J391</f>
        <v>0</v>
      </c>
      <c r="H391" s="81">
        <f>SUM(H367:H390)</f>
        <v>0</v>
      </c>
      <c r="I391" s="81">
        <f>SUM(I367:I390)</f>
        <v>0</v>
      </c>
      <c r="J391" s="81">
        <f>SUM(J367:J390)</f>
        <v>0</v>
      </c>
      <c r="L391" s="82">
        <f>SUM(L367:L390)</f>
        <v>8.8993000000000003E-2</v>
      </c>
      <c r="N391" s="83">
        <f>SUM(N367:N390)</f>
        <v>1.77E-2</v>
      </c>
      <c r="W391" s="34">
        <f>SUM(W367:W390)</f>
        <v>0</v>
      </c>
    </row>
    <row r="393" spans="1:37">
      <c r="B393" s="27" t="s">
        <v>715</v>
      </c>
    </row>
    <row r="394" spans="1:37" ht="25.5">
      <c r="A394" s="25">
        <v>132</v>
      </c>
      <c r="B394" s="26" t="s">
        <v>716</v>
      </c>
      <c r="C394" s="27" t="s">
        <v>717</v>
      </c>
      <c r="D394" s="28" t="s">
        <v>718</v>
      </c>
      <c r="E394" s="29">
        <v>1</v>
      </c>
      <c r="F394" s="30" t="s">
        <v>174</v>
      </c>
      <c r="H394" s="31">
        <f>ROUND(E394*G394,2)</f>
        <v>0</v>
      </c>
      <c r="J394" s="31">
        <f>ROUND(E394*G394,2)</f>
        <v>0</v>
      </c>
      <c r="K394" s="32">
        <v>4.9100000000000003E-3</v>
      </c>
      <c r="L394" s="32">
        <f>E394*K394</f>
        <v>4.9100000000000003E-3</v>
      </c>
      <c r="N394" s="29">
        <f>E394*M394</f>
        <v>0</v>
      </c>
      <c r="O394" s="30">
        <v>0</v>
      </c>
      <c r="P394" s="30" t="s">
        <v>89</v>
      </c>
      <c r="V394" s="33" t="s">
        <v>525</v>
      </c>
      <c r="X394" s="27" t="s">
        <v>719</v>
      </c>
      <c r="Y394" s="27" t="s">
        <v>717</v>
      </c>
      <c r="Z394" s="30" t="s">
        <v>720</v>
      </c>
      <c r="AJ394" s="4" t="s">
        <v>528</v>
      </c>
      <c r="AK394" s="4" t="s">
        <v>93</v>
      </c>
    </row>
    <row r="395" spans="1:37">
      <c r="D395" s="66" t="s">
        <v>323</v>
      </c>
      <c r="E395" s="67"/>
      <c r="F395" s="68"/>
      <c r="G395" s="69"/>
      <c r="H395" s="69"/>
      <c r="I395" s="69"/>
      <c r="J395" s="69"/>
      <c r="K395" s="70"/>
      <c r="L395" s="70"/>
      <c r="M395" s="67"/>
      <c r="N395" s="67"/>
      <c r="O395" s="68"/>
      <c r="P395" s="68"/>
      <c r="Q395" s="67"/>
      <c r="R395" s="67"/>
      <c r="S395" s="67"/>
      <c r="T395" s="71"/>
      <c r="U395" s="71"/>
      <c r="V395" s="71" t="s">
        <v>0</v>
      </c>
      <c r="W395" s="72"/>
      <c r="X395" s="68"/>
    </row>
    <row r="396" spans="1:37">
      <c r="D396" s="66" t="s">
        <v>324</v>
      </c>
      <c r="E396" s="67"/>
      <c r="F396" s="68"/>
      <c r="G396" s="69"/>
      <c r="H396" s="69"/>
      <c r="I396" s="69"/>
      <c r="J396" s="69"/>
      <c r="K396" s="70"/>
      <c r="L396" s="70"/>
      <c r="M396" s="67"/>
      <c r="N396" s="67"/>
      <c r="O396" s="68"/>
      <c r="P396" s="68"/>
      <c r="Q396" s="67"/>
      <c r="R396" s="67"/>
      <c r="S396" s="67"/>
      <c r="T396" s="71"/>
      <c r="U396" s="71"/>
      <c r="V396" s="71" t="s">
        <v>0</v>
      </c>
      <c r="W396" s="72"/>
      <c r="X396" s="68"/>
    </row>
    <row r="397" spans="1:37">
      <c r="A397" s="25">
        <v>133</v>
      </c>
      <c r="B397" s="26" t="s">
        <v>381</v>
      </c>
      <c r="C397" s="27" t="s">
        <v>721</v>
      </c>
      <c r="D397" s="28" t="s">
        <v>722</v>
      </c>
      <c r="E397" s="29">
        <v>3</v>
      </c>
      <c r="F397" s="30" t="s">
        <v>394</v>
      </c>
      <c r="I397" s="31">
        <f>ROUND(E397*G397,2)</f>
        <v>0</v>
      </c>
      <c r="J397" s="31">
        <f>ROUND(E397*G397,2)</f>
        <v>0</v>
      </c>
      <c r="K397" s="32">
        <v>1E-3</v>
      </c>
      <c r="L397" s="32">
        <f>E397*K397</f>
        <v>3.0000000000000001E-3</v>
      </c>
      <c r="N397" s="29">
        <f>E397*M397</f>
        <v>0</v>
      </c>
      <c r="O397" s="30">
        <v>0</v>
      </c>
      <c r="P397" s="30" t="s">
        <v>89</v>
      </c>
      <c r="V397" s="33" t="s">
        <v>68</v>
      </c>
      <c r="X397" s="27" t="s">
        <v>721</v>
      </c>
      <c r="Y397" s="27" t="s">
        <v>721</v>
      </c>
      <c r="Z397" s="30" t="s">
        <v>536</v>
      </c>
      <c r="AA397" s="27" t="s">
        <v>89</v>
      </c>
      <c r="AJ397" s="4" t="s">
        <v>538</v>
      </c>
      <c r="AK397" s="4" t="s">
        <v>93</v>
      </c>
    </row>
    <row r="398" spans="1:37">
      <c r="D398" s="66" t="s">
        <v>723</v>
      </c>
      <c r="E398" s="67"/>
      <c r="F398" s="68"/>
      <c r="G398" s="69"/>
      <c r="H398" s="69"/>
      <c r="I398" s="69"/>
      <c r="J398" s="69"/>
      <c r="K398" s="70"/>
      <c r="L398" s="70"/>
      <c r="M398" s="67"/>
      <c r="N398" s="67"/>
      <c r="O398" s="68"/>
      <c r="P398" s="68"/>
      <c r="Q398" s="67"/>
      <c r="R398" s="67"/>
      <c r="S398" s="67"/>
      <c r="T398" s="71"/>
      <c r="U398" s="71"/>
      <c r="V398" s="71" t="s">
        <v>0</v>
      </c>
      <c r="W398" s="72"/>
      <c r="X398" s="68"/>
    </row>
    <row r="399" spans="1:37">
      <c r="A399" s="25">
        <v>134</v>
      </c>
      <c r="B399" s="26" t="s">
        <v>381</v>
      </c>
      <c r="C399" s="27" t="s">
        <v>724</v>
      </c>
      <c r="D399" s="28" t="s">
        <v>725</v>
      </c>
      <c r="E399" s="29">
        <v>0.3</v>
      </c>
      <c r="F399" s="30" t="s">
        <v>394</v>
      </c>
      <c r="I399" s="31">
        <f>ROUND(E399*G399,2)</f>
        <v>0</v>
      </c>
      <c r="J399" s="31">
        <f>ROUND(E399*G399,2)</f>
        <v>0</v>
      </c>
      <c r="K399" s="32">
        <v>1E-3</v>
      </c>
      <c r="L399" s="32">
        <f>E399*K399</f>
        <v>2.9999999999999997E-4</v>
      </c>
      <c r="N399" s="29">
        <f>E399*M399</f>
        <v>0</v>
      </c>
      <c r="O399" s="30">
        <v>0</v>
      </c>
      <c r="P399" s="30" t="s">
        <v>89</v>
      </c>
      <c r="V399" s="33" t="s">
        <v>68</v>
      </c>
      <c r="X399" s="27" t="s">
        <v>724</v>
      </c>
      <c r="Y399" s="27" t="s">
        <v>724</v>
      </c>
      <c r="Z399" s="30" t="s">
        <v>536</v>
      </c>
      <c r="AA399" s="27" t="s">
        <v>89</v>
      </c>
      <c r="AJ399" s="4" t="s">
        <v>538</v>
      </c>
      <c r="AK399" s="4" t="s">
        <v>93</v>
      </c>
    </row>
    <row r="400" spans="1:37">
      <c r="D400" s="66" t="s">
        <v>726</v>
      </c>
      <c r="E400" s="67"/>
      <c r="F400" s="68"/>
      <c r="G400" s="69"/>
      <c r="H400" s="69"/>
      <c r="I400" s="69"/>
      <c r="J400" s="69"/>
      <c r="K400" s="70"/>
      <c r="L400" s="70"/>
      <c r="M400" s="67"/>
      <c r="N400" s="67"/>
      <c r="O400" s="68"/>
      <c r="P400" s="68"/>
      <c r="Q400" s="67"/>
      <c r="R400" s="67"/>
      <c r="S400" s="67"/>
      <c r="T400" s="71"/>
      <c r="U400" s="71"/>
      <c r="V400" s="71" t="s">
        <v>0</v>
      </c>
      <c r="W400" s="72"/>
      <c r="X400" s="68"/>
    </row>
    <row r="401" spans="1:37">
      <c r="A401" s="25">
        <v>135</v>
      </c>
      <c r="B401" s="26" t="s">
        <v>381</v>
      </c>
      <c r="C401" s="27" t="s">
        <v>727</v>
      </c>
      <c r="D401" s="28" t="s">
        <v>728</v>
      </c>
      <c r="E401" s="29">
        <v>1.05</v>
      </c>
      <c r="F401" s="30" t="s">
        <v>174</v>
      </c>
      <c r="I401" s="31">
        <f>ROUND(E401*G401,2)</f>
        <v>0</v>
      </c>
      <c r="J401" s="31">
        <f>ROUND(E401*G401,2)</f>
        <v>0</v>
      </c>
      <c r="K401" s="32">
        <v>1.7999999999999999E-2</v>
      </c>
      <c r="L401" s="32">
        <f>E401*K401</f>
        <v>1.89E-2</v>
      </c>
      <c r="N401" s="29">
        <f>E401*M401</f>
        <v>0</v>
      </c>
      <c r="O401" s="30">
        <v>0</v>
      </c>
      <c r="P401" s="30" t="s">
        <v>89</v>
      </c>
      <c r="V401" s="33" t="s">
        <v>68</v>
      </c>
      <c r="X401" s="27" t="s">
        <v>727</v>
      </c>
      <c r="Y401" s="27" t="s">
        <v>727</v>
      </c>
      <c r="Z401" s="30" t="s">
        <v>729</v>
      </c>
      <c r="AA401" s="27" t="s">
        <v>89</v>
      </c>
      <c r="AJ401" s="4" t="s">
        <v>538</v>
      </c>
      <c r="AK401" s="4" t="s">
        <v>93</v>
      </c>
    </row>
    <row r="402" spans="1:37">
      <c r="D402" s="66" t="s">
        <v>730</v>
      </c>
      <c r="E402" s="67"/>
      <c r="F402" s="68"/>
      <c r="G402" s="69"/>
      <c r="H402" s="69"/>
      <c r="I402" s="69"/>
      <c r="J402" s="69"/>
      <c r="K402" s="70"/>
      <c r="L402" s="70"/>
      <c r="M402" s="67"/>
      <c r="N402" s="67"/>
      <c r="O402" s="68"/>
      <c r="P402" s="68"/>
      <c r="Q402" s="67"/>
      <c r="R402" s="67"/>
      <c r="S402" s="67"/>
      <c r="T402" s="71"/>
      <c r="U402" s="71"/>
      <c r="V402" s="71" t="s">
        <v>0</v>
      </c>
      <c r="W402" s="72"/>
      <c r="X402" s="68"/>
    </row>
    <row r="403" spans="1:37">
      <c r="D403" s="73" t="s">
        <v>731</v>
      </c>
      <c r="E403" s="74"/>
      <c r="F403" s="75"/>
      <c r="G403" s="76"/>
      <c r="H403" s="76"/>
      <c r="I403" s="76"/>
      <c r="J403" s="76"/>
      <c r="K403" s="77"/>
      <c r="L403" s="77"/>
      <c r="M403" s="74"/>
      <c r="N403" s="74"/>
      <c r="O403" s="75"/>
      <c r="P403" s="75"/>
      <c r="Q403" s="74"/>
      <c r="R403" s="74"/>
      <c r="S403" s="74"/>
      <c r="T403" s="78"/>
      <c r="U403" s="78"/>
      <c r="V403" s="78" t="s">
        <v>1</v>
      </c>
      <c r="W403" s="79"/>
      <c r="X403" s="75"/>
    </row>
    <row r="404" spans="1:37" ht="25.5">
      <c r="A404" s="25">
        <v>136</v>
      </c>
      <c r="B404" s="26" t="s">
        <v>716</v>
      </c>
      <c r="C404" s="27" t="s">
        <v>732</v>
      </c>
      <c r="D404" s="28" t="s">
        <v>733</v>
      </c>
      <c r="F404" s="30" t="s">
        <v>55</v>
      </c>
      <c r="H404" s="31">
        <f>ROUND(E404*G404,2)</f>
        <v>0</v>
      </c>
      <c r="J404" s="31">
        <f>ROUND(E404*G404,2)</f>
        <v>0</v>
      </c>
      <c r="L404" s="32">
        <f>E404*K404</f>
        <v>0</v>
      </c>
      <c r="N404" s="29">
        <f>E404*M404</f>
        <v>0</v>
      </c>
      <c r="O404" s="30">
        <v>0</v>
      </c>
      <c r="P404" s="30" t="s">
        <v>89</v>
      </c>
      <c r="V404" s="33" t="s">
        <v>525</v>
      </c>
      <c r="X404" s="27" t="s">
        <v>734</v>
      </c>
      <c r="Y404" s="27" t="s">
        <v>732</v>
      </c>
      <c r="Z404" s="30" t="s">
        <v>720</v>
      </c>
      <c r="AJ404" s="4" t="s">
        <v>528</v>
      </c>
      <c r="AK404" s="4" t="s">
        <v>93</v>
      </c>
    </row>
    <row r="405" spans="1:37">
      <c r="D405" s="80" t="s">
        <v>735</v>
      </c>
      <c r="E405" s="81">
        <f>J405</f>
        <v>0</v>
      </c>
      <c r="H405" s="81">
        <f>SUM(H393:H404)</f>
        <v>0</v>
      </c>
      <c r="I405" s="81">
        <f>SUM(I393:I404)</f>
        <v>0</v>
      </c>
      <c r="J405" s="81">
        <f>SUM(J393:J404)</f>
        <v>0</v>
      </c>
      <c r="L405" s="82">
        <f>SUM(L393:L404)</f>
        <v>2.7110000000000002E-2</v>
      </c>
      <c r="N405" s="83">
        <f>SUM(N393:N404)</f>
        <v>0</v>
      </c>
      <c r="W405" s="34">
        <f>SUM(W393:W404)</f>
        <v>0</v>
      </c>
    </row>
    <row r="407" spans="1:37">
      <c r="B407" s="27" t="s">
        <v>736</v>
      </c>
    </row>
    <row r="408" spans="1:37">
      <c r="A408" s="25">
        <v>137</v>
      </c>
      <c r="B408" s="26" t="s">
        <v>737</v>
      </c>
      <c r="C408" s="27" t="s">
        <v>738</v>
      </c>
      <c r="D408" s="28" t="s">
        <v>739</v>
      </c>
      <c r="E408" s="29">
        <v>13.66</v>
      </c>
      <c r="F408" s="30" t="s">
        <v>174</v>
      </c>
      <c r="H408" s="31">
        <f>ROUND(E408*G408,2)</f>
        <v>0</v>
      </c>
      <c r="J408" s="31">
        <f>ROUND(E408*G408,2)</f>
        <v>0</v>
      </c>
      <c r="L408" s="32">
        <f>E408*K408</f>
        <v>0</v>
      </c>
      <c r="M408" s="29">
        <v>0.02</v>
      </c>
      <c r="N408" s="29">
        <f>E408*M408</f>
        <v>0.2732</v>
      </c>
      <c r="O408" s="30">
        <v>0</v>
      </c>
      <c r="P408" s="30" t="s">
        <v>89</v>
      </c>
      <c r="V408" s="33" t="s">
        <v>525</v>
      </c>
      <c r="X408" s="27" t="s">
        <v>740</v>
      </c>
      <c r="Y408" s="27" t="s">
        <v>738</v>
      </c>
      <c r="Z408" s="30" t="s">
        <v>741</v>
      </c>
      <c r="AJ408" s="4" t="s">
        <v>528</v>
      </c>
      <c r="AK408" s="4" t="s">
        <v>93</v>
      </c>
    </row>
    <row r="409" spans="1:37">
      <c r="D409" s="66" t="s">
        <v>742</v>
      </c>
      <c r="E409" s="67"/>
      <c r="F409" s="68"/>
      <c r="G409" s="69"/>
      <c r="H409" s="69"/>
      <c r="I409" s="69"/>
      <c r="J409" s="69"/>
      <c r="K409" s="70"/>
      <c r="L409" s="70"/>
      <c r="M409" s="67"/>
      <c r="N409" s="67"/>
      <c r="O409" s="68"/>
      <c r="P409" s="68"/>
      <c r="Q409" s="67"/>
      <c r="R409" s="67"/>
      <c r="S409" s="67"/>
      <c r="T409" s="71"/>
      <c r="U409" s="71"/>
      <c r="V409" s="71" t="s">
        <v>0</v>
      </c>
      <c r="W409" s="72"/>
      <c r="X409" s="68"/>
    </row>
    <row r="410" spans="1:37">
      <c r="D410" s="73" t="s">
        <v>743</v>
      </c>
      <c r="E410" s="74"/>
      <c r="F410" s="75"/>
      <c r="G410" s="76"/>
      <c r="H410" s="76"/>
      <c r="I410" s="76"/>
      <c r="J410" s="76"/>
      <c r="K410" s="77"/>
      <c r="L410" s="77"/>
      <c r="M410" s="74"/>
      <c r="N410" s="74"/>
      <c r="O410" s="75"/>
      <c r="P410" s="75"/>
      <c r="Q410" s="74"/>
      <c r="R410" s="74"/>
      <c r="S410" s="74"/>
      <c r="T410" s="78"/>
      <c r="U410" s="78"/>
      <c r="V410" s="78" t="s">
        <v>1</v>
      </c>
      <c r="W410" s="79"/>
      <c r="X410" s="75"/>
    </row>
    <row r="411" spans="1:37" ht="25.5">
      <c r="A411" s="25">
        <v>138</v>
      </c>
      <c r="B411" s="26" t="s">
        <v>737</v>
      </c>
      <c r="C411" s="27" t="s">
        <v>744</v>
      </c>
      <c r="D411" s="28" t="s">
        <v>745</v>
      </c>
      <c r="E411" s="29">
        <v>13.66</v>
      </c>
      <c r="F411" s="30" t="s">
        <v>174</v>
      </c>
      <c r="H411" s="31">
        <f>ROUND(E411*G411,2)</f>
        <v>0</v>
      </c>
      <c r="J411" s="31">
        <f>ROUND(E411*G411,2)</f>
        <v>0</v>
      </c>
      <c r="K411" s="32">
        <v>9.0000000000000006E-5</v>
      </c>
      <c r="L411" s="32">
        <f>E411*K411</f>
        <v>1.2294000000000001E-3</v>
      </c>
      <c r="N411" s="29">
        <f>E411*M411</f>
        <v>0</v>
      </c>
      <c r="O411" s="30">
        <v>0</v>
      </c>
      <c r="P411" s="30" t="s">
        <v>89</v>
      </c>
      <c r="V411" s="33" t="s">
        <v>525</v>
      </c>
      <c r="X411" s="27" t="s">
        <v>746</v>
      </c>
      <c r="Y411" s="27" t="s">
        <v>744</v>
      </c>
      <c r="Z411" s="30" t="s">
        <v>741</v>
      </c>
      <c r="AJ411" s="4" t="s">
        <v>528</v>
      </c>
      <c r="AK411" s="4" t="s">
        <v>93</v>
      </c>
    </row>
    <row r="412" spans="1:37">
      <c r="D412" s="73" t="s">
        <v>747</v>
      </c>
      <c r="E412" s="74"/>
      <c r="F412" s="75"/>
      <c r="G412" s="76"/>
      <c r="H412" s="76"/>
      <c r="I412" s="76"/>
      <c r="J412" s="76"/>
      <c r="K412" s="77"/>
      <c r="L412" s="77"/>
      <c r="M412" s="74"/>
      <c r="N412" s="74"/>
      <c r="O412" s="75"/>
      <c r="P412" s="75"/>
      <c r="Q412" s="74"/>
      <c r="R412" s="74"/>
      <c r="S412" s="74"/>
      <c r="T412" s="78"/>
      <c r="U412" s="78"/>
      <c r="V412" s="78" t="s">
        <v>1</v>
      </c>
      <c r="W412" s="79"/>
      <c r="X412" s="75"/>
    </row>
    <row r="413" spans="1:37" ht="25.5">
      <c r="A413" s="25">
        <v>139</v>
      </c>
      <c r="B413" s="26" t="s">
        <v>381</v>
      </c>
      <c r="C413" s="27" t="s">
        <v>748</v>
      </c>
      <c r="D413" s="28" t="s">
        <v>749</v>
      </c>
      <c r="E413" s="29">
        <v>15.026</v>
      </c>
      <c r="F413" s="30" t="s">
        <v>174</v>
      </c>
      <c r="I413" s="31">
        <f>ROUND(E413*G413,2)</f>
        <v>0</v>
      </c>
      <c r="J413" s="31">
        <f>ROUND(E413*G413,2)</f>
        <v>0</v>
      </c>
      <c r="K413" s="32">
        <v>4.8000000000000001E-4</v>
      </c>
      <c r="L413" s="32">
        <f>E413*K413</f>
        <v>7.2124800000000003E-3</v>
      </c>
      <c r="N413" s="29">
        <f>E413*M413</f>
        <v>0</v>
      </c>
      <c r="O413" s="30">
        <v>0</v>
      </c>
      <c r="P413" s="30" t="s">
        <v>89</v>
      </c>
      <c r="V413" s="33" t="s">
        <v>68</v>
      </c>
      <c r="X413" s="27" t="s">
        <v>748</v>
      </c>
      <c r="Y413" s="27" t="s">
        <v>748</v>
      </c>
      <c r="Z413" s="30" t="s">
        <v>750</v>
      </c>
      <c r="AA413" s="27" t="s">
        <v>751</v>
      </c>
      <c r="AJ413" s="4" t="s">
        <v>538</v>
      </c>
      <c r="AK413" s="4" t="s">
        <v>93</v>
      </c>
    </row>
    <row r="414" spans="1:37">
      <c r="D414" s="66" t="s">
        <v>752</v>
      </c>
      <c r="E414" s="67"/>
      <c r="F414" s="68"/>
      <c r="G414" s="69"/>
      <c r="H414" s="69"/>
      <c r="I414" s="69"/>
      <c r="J414" s="69"/>
      <c r="K414" s="70"/>
      <c r="L414" s="70"/>
      <c r="M414" s="67"/>
      <c r="N414" s="67"/>
      <c r="O414" s="68"/>
      <c r="P414" s="68"/>
      <c r="Q414" s="67"/>
      <c r="R414" s="67"/>
      <c r="S414" s="67"/>
      <c r="T414" s="71"/>
      <c r="U414" s="71"/>
      <c r="V414" s="71" t="s">
        <v>0</v>
      </c>
      <c r="W414" s="72"/>
      <c r="X414" s="68"/>
    </row>
    <row r="415" spans="1:37" ht="25.5">
      <c r="A415" s="25">
        <v>140</v>
      </c>
      <c r="B415" s="26" t="s">
        <v>381</v>
      </c>
      <c r="C415" s="27" t="s">
        <v>753</v>
      </c>
      <c r="D415" s="28" t="s">
        <v>754</v>
      </c>
      <c r="E415" s="29">
        <v>14.343</v>
      </c>
      <c r="F415" s="30" t="s">
        <v>174</v>
      </c>
      <c r="I415" s="31">
        <f>ROUND(E415*G415,2)</f>
        <v>0</v>
      </c>
      <c r="J415" s="31">
        <f>ROUND(E415*G415,2)</f>
        <v>0</v>
      </c>
      <c r="K415" s="32">
        <v>7.1999999999999998E-3</v>
      </c>
      <c r="L415" s="32">
        <f>E415*K415</f>
        <v>0.1032696</v>
      </c>
      <c r="N415" s="29">
        <f>E415*M415</f>
        <v>0</v>
      </c>
      <c r="O415" s="30">
        <v>0</v>
      </c>
      <c r="P415" s="30" t="s">
        <v>89</v>
      </c>
      <c r="V415" s="33" t="s">
        <v>68</v>
      </c>
      <c r="X415" s="27" t="s">
        <v>753</v>
      </c>
      <c r="Y415" s="27" t="s">
        <v>753</v>
      </c>
      <c r="Z415" s="30" t="s">
        <v>755</v>
      </c>
      <c r="AA415" s="27" t="s">
        <v>89</v>
      </c>
      <c r="AJ415" s="4" t="s">
        <v>538</v>
      </c>
      <c r="AK415" s="4" t="s">
        <v>93</v>
      </c>
    </row>
    <row r="416" spans="1:37">
      <c r="D416" s="66" t="s">
        <v>756</v>
      </c>
      <c r="E416" s="67"/>
      <c r="F416" s="68"/>
      <c r="G416" s="69"/>
      <c r="H416" s="69"/>
      <c r="I416" s="69"/>
      <c r="J416" s="69"/>
      <c r="K416" s="70"/>
      <c r="L416" s="70"/>
      <c r="M416" s="67"/>
      <c r="N416" s="67"/>
      <c r="O416" s="68"/>
      <c r="P416" s="68"/>
      <c r="Q416" s="67"/>
      <c r="R416" s="67"/>
      <c r="S416" s="67"/>
      <c r="T416" s="71"/>
      <c r="U416" s="71"/>
      <c r="V416" s="71" t="s">
        <v>0</v>
      </c>
      <c r="W416" s="72"/>
      <c r="X416" s="68"/>
    </row>
    <row r="417" spans="1:37">
      <c r="A417" s="25">
        <v>141</v>
      </c>
      <c r="B417" s="26" t="s">
        <v>381</v>
      </c>
      <c r="C417" s="27" t="s">
        <v>757</v>
      </c>
      <c r="D417" s="28" t="s">
        <v>758</v>
      </c>
      <c r="E417" s="29">
        <v>16.527000000000001</v>
      </c>
      <c r="F417" s="30" t="s">
        <v>475</v>
      </c>
      <c r="I417" s="31">
        <f>ROUND(E417*G417,2)</f>
        <v>0</v>
      </c>
      <c r="J417" s="31">
        <f>ROUND(E417*G417,2)</f>
        <v>0</v>
      </c>
      <c r="L417" s="32">
        <f>E417*K417</f>
        <v>0</v>
      </c>
      <c r="N417" s="29">
        <f>E417*M417</f>
        <v>0</v>
      </c>
      <c r="O417" s="30">
        <v>0</v>
      </c>
      <c r="P417" s="30" t="s">
        <v>89</v>
      </c>
      <c r="V417" s="33" t="s">
        <v>68</v>
      </c>
      <c r="X417" s="27" t="s">
        <v>757</v>
      </c>
      <c r="Y417" s="27" t="s">
        <v>757</v>
      </c>
      <c r="Z417" s="30" t="s">
        <v>267</v>
      </c>
      <c r="AA417" s="27" t="s">
        <v>89</v>
      </c>
      <c r="AJ417" s="4" t="s">
        <v>538</v>
      </c>
      <c r="AK417" s="4" t="s">
        <v>93</v>
      </c>
    </row>
    <row r="418" spans="1:37">
      <c r="D418" s="66" t="s">
        <v>759</v>
      </c>
      <c r="E418" s="67"/>
      <c r="F418" s="68"/>
      <c r="G418" s="69"/>
      <c r="H418" s="69"/>
      <c r="I418" s="69"/>
      <c r="J418" s="69"/>
      <c r="K418" s="70"/>
      <c r="L418" s="70"/>
      <c r="M418" s="67"/>
      <c r="N418" s="67"/>
      <c r="O418" s="68"/>
      <c r="P418" s="68"/>
      <c r="Q418" s="67"/>
      <c r="R418" s="67"/>
      <c r="S418" s="67"/>
      <c r="T418" s="71"/>
      <c r="U418" s="71"/>
      <c r="V418" s="71" t="s">
        <v>0</v>
      </c>
      <c r="W418" s="72"/>
      <c r="X418" s="68"/>
    </row>
    <row r="419" spans="1:37">
      <c r="D419" s="66" t="s">
        <v>760</v>
      </c>
      <c r="E419" s="67"/>
      <c r="F419" s="68"/>
      <c r="G419" s="69"/>
      <c r="H419" s="69"/>
      <c r="I419" s="69"/>
      <c r="J419" s="69"/>
      <c r="K419" s="70"/>
      <c r="L419" s="70"/>
      <c r="M419" s="67"/>
      <c r="N419" s="67"/>
      <c r="O419" s="68"/>
      <c r="P419" s="68"/>
      <c r="Q419" s="67"/>
      <c r="R419" s="67"/>
      <c r="S419" s="67"/>
      <c r="T419" s="71"/>
      <c r="U419" s="71"/>
      <c r="V419" s="71" t="s">
        <v>0</v>
      </c>
      <c r="W419" s="72"/>
      <c r="X419" s="68"/>
    </row>
    <row r="420" spans="1:37" ht="25.5">
      <c r="A420" s="25">
        <v>142</v>
      </c>
      <c r="B420" s="26" t="s">
        <v>737</v>
      </c>
      <c r="C420" s="27" t="s">
        <v>761</v>
      </c>
      <c r="D420" s="28" t="s">
        <v>762</v>
      </c>
      <c r="F420" s="30" t="s">
        <v>55</v>
      </c>
      <c r="H420" s="31">
        <f>ROUND(E420*G420,2)</f>
        <v>0</v>
      </c>
      <c r="J420" s="31">
        <f>ROUND(E420*G420,2)</f>
        <v>0</v>
      </c>
      <c r="L420" s="32">
        <f>E420*K420</f>
        <v>0</v>
      </c>
      <c r="N420" s="29">
        <f>E420*M420</f>
        <v>0</v>
      </c>
      <c r="O420" s="30">
        <v>0</v>
      </c>
      <c r="P420" s="30" t="s">
        <v>89</v>
      </c>
      <c r="V420" s="33" t="s">
        <v>525</v>
      </c>
      <c r="X420" s="27" t="s">
        <v>763</v>
      </c>
      <c r="Y420" s="27" t="s">
        <v>761</v>
      </c>
      <c r="Z420" s="30" t="s">
        <v>741</v>
      </c>
      <c r="AJ420" s="4" t="s">
        <v>528</v>
      </c>
      <c r="AK420" s="4" t="s">
        <v>93</v>
      </c>
    </row>
    <row r="421" spans="1:37">
      <c r="D421" s="80" t="s">
        <v>764</v>
      </c>
      <c r="E421" s="81">
        <f>J421</f>
        <v>0</v>
      </c>
      <c r="H421" s="81">
        <f>SUM(H407:H420)</f>
        <v>0</v>
      </c>
      <c r="I421" s="81">
        <f>SUM(I407:I420)</f>
        <v>0</v>
      </c>
      <c r="J421" s="81">
        <f>SUM(J407:J420)</f>
        <v>0</v>
      </c>
      <c r="L421" s="82">
        <f>SUM(L407:L420)</f>
        <v>0.11171148</v>
      </c>
      <c r="N421" s="83">
        <f>SUM(N407:N420)</f>
        <v>0.2732</v>
      </c>
      <c r="W421" s="34">
        <f>SUM(W407:W420)</f>
        <v>0</v>
      </c>
    </row>
    <row r="423" spans="1:37">
      <c r="B423" s="27" t="s">
        <v>765</v>
      </c>
    </row>
    <row r="424" spans="1:37" ht="25.5">
      <c r="A424" s="25">
        <v>143</v>
      </c>
      <c r="B424" s="26" t="s">
        <v>766</v>
      </c>
      <c r="C424" s="27" t="s">
        <v>767</v>
      </c>
      <c r="D424" s="28" t="s">
        <v>768</v>
      </c>
      <c r="E424" s="29">
        <v>14.66</v>
      </c>
      <c r="F424" s="30" t="s">
        <v>174</v>
      </c>
      <c r="H424" s="31">
        <f>ROUND(E424*G424,2)</f>
        <v>0</v>
      </c>
      <c r="J424" s="31">
        <f>ROUND(E424*G424,2)</f>
        <v>0</v>
      </c>
      <c r="K424" s="32">
        <v>4.62E-3</v>
      </c>
      <c r="L424" s="32">
        <f>E424*K424</f>
        <v>6.7729200000000003E-2</v>
      </c>
      <c r="N424" s="29">
        <f>E424*M424</f>
        <v>0</v>
      </c>
      <c r="O424" s="30">
        <v>0</v>
      </c>
      <c r="P424" s="30" t="s">
        <v>89</v>
      </c>
      <c r="V424" s="33" t="s">
        <v>525</v>
      </c>
      <c r="X424" s="27" t="s">
        <v>769</v>
      </c>
      <c r="Y424" s="27" t="s">
        <v>767</v>
      </c>
      <c r="Z424" s="30" t="s">
        <v>770</v>
      </c>
      <c r="AJ424" s="4" t="s">
        <v>528</v>
      </c>
      <c r="AK424" s="4" t="s">
        <v>93</v>
      </c>
    </row>
    <row r="425" spans="1:37">
      <c r="D425" s="66" t="s">
        <v>771</v>
      </c>
      <c r="E425" s="67"/>
      <c r="F425" s="68"/>
      <c r="G425" s="69"/>
      <c r="H425" s="69"/>
      <c r="I425" s="69"/>
      <c r="J425" s="69"/>
      <c r="K425" s="70"/>
      <c r="L425" s="70"/>
      <c r="M425" s="67"/>
      <c r="N425" s="67"/>
      <c r="O425" s="68"/>
      <c r="P425" s="68"/>
      <c r="Q425" s="67"/>
      <c r="R425" s="67"/>
      <c r="S425" s="67"/>
      <c r="T425" s="71"/>
      <c r="U425" s="71"/>
      <c r="V425" s="71" t="s">
        <v>0</v>
      </c>
      <c r="W425" s="72"/>
      <c r="X425" s="68"/>
    </row>
    <row r="426" spans="1:37">
      <c r="D426" s="66" t="s">
        <v>323</v>
      </c>
      <c r="E426" s="67"/>
      <c r="F426" s="68"/>
      <c r="G426" s="69"/>
      <c r="H426" s="69"/>
      <c r="I426" s="69"/>
      <c r="J426" s="69"/>
      <c r="K426" s="70"/>
      <c r="L426" s="70"/>
      <c r="M426" s="67"/>
      <c r="N426" s="67"/>
      <c r="O426" s="68"/>
      <c r="P426" s="68"/>
      <c r="Q426" s="67"/>
      <c r="R426" s="67"/>
      <c r="S426" s="67"/>
      <c r="T426" s="71"/>
      <c r="U426" s="71"/>
      <c r="V426" s="71" t="s">
        <v>0</v>
      </c>
      <c r="W426" s="72"/>
      <c r="X426" s="68"/>
    </row>
    <row r="427" spans="1:37">
      <c r="D427" s="66" t="s">
        <v>324</v>
      </c>
      <c r="E427" s="67"/>
      <c r="F427" s="68"/>
      <c r="G427" s="69"/>
      <c r="H427" s="69"/>
      <c r="I427" s="69"/>
      <c r="J427" s="69"/>
      <c r="K427" s="70"/>
      <c r="L427" s="70"/>
      <c r="M427" s="67"/>
      <c r="N427" s="67"/>
      <c r="O427" s="68"/>
      <c r="P427" s="68"/>
      <c r="Q427" s="67"/>
      <c r="R427" s="67"/>
      <c r="S427" s="67"/>
      <c r="T427" s="71"/>
      <c r="U427" s="71"/>
      <c r="V427" s="71" t="s">
        <v>0</v>
      </c>
      <c r="W427" s="72"/>
      <c r="X427" s="68"/>
    </row>
    <row r="428" spans="1:37">
      <c r="D428" s="73" t="s">
        <v>772</v>
      </c>
      <c r="E428" s="74"/>
      <c r="F428" s="75"/>
      <c r="G428" s="76"/>
      <c r="H428" s="76"/>
      <c r="I428" s="76"/>
      <c r="J428" s="76"/>
      <c r="K428" s="77"/>
      <c r="L428" s="77"/>
      <c r="M428" s="74"/>
      <c r="N428" s="74"/>
      <c r="O428" s="75"/>
      <c r="P428" s="75"/>
      <c r="Q428" s="74"/>
      <c r="R428" s="74"/>
      <c r="S428" s="74"/>
      <c r="T428" s="78"/>
      <c r="U428" s="78"/>
      <c r="V428" s="78" t="s">
        <v>1</v>
      </c>
      <c r="W428" s="79"/>
      <c r="X428" s="75"/>
    </row>
    <row r="429" spans="1:37" ht="25.5">
      <c r="A429" s="25">
        <v>144</v>
      </c>
      <c r="B429" s="26" t="s">
        <v>766</v>
      </c>
      <c r="C429" s="27" t="s">
        <v>773</v>
      </c>
      <c r="D429" s="28" t="s">
        <v>774</v>
      </c>
      <c r="F429" s="30" t="s">
        <v>55</v>
      </c>
      <c r="H429" s="31">
        <f>ROUND(E429*G429,2)</f>
        <v>0</v>
      </c>
      <c r="J429" s="31">
        <f>ROUND(E429*G429,2)</f>
        <v>0</v>
      </c>
      <c r="L429" s="32">
        <f>E429*K429</f>
        <v>0</v>
      </c>
      <c r="N429" s="29">
        <f>E429*M429</f>
        <v>0</v>
      </c>
      <c r="O429" s="30">
        <v>0</v>
      </c>
      <c r="P429" s="30" t="s">
        <v>89</v>
      </c>
      <c r="V429" s="33" t="s">
        <v>525</v>
      </c>
      <c r="X429" s="27" t="s">
        <v>775</v>
      </c>
      <c r="Y429" s="27" t="s">
        <v>773</v>
      </c>
      <c r="Z429" s="30" t="s">
        <v>720</v>
      </c>
      <c r="AJ429" s="4" t="s">
        <v>528</v>
      </c>
      <c r="AK429" s="4" t="s">
        <v>93</v>
      </c>
    </row>
    <row r="430" spans="1:37">
      <c r="D430" s="80" t="s">
        <v>776</v>
      </c>
      <c r="E430" s="81">
        <f>J430</f>
        <v>0</v>
      </c>
      <c r="H430" s="81">
        <f>SUM(H423:H429)</f>
        <v>0</v>
      </c>
      <c r="I430" s="81">
        <f>SUM(I423:I429)</f>
        <v>0</v>
      </c>
      <c r="J430" s="81">
        <f>SUM(J423:J429)</f>
        <v>0</v>
      </c>
      <c r="L430" s="82">
        <f>SUM(L423:L429)</f>
        <v>6.7729200000000003E-2</v>
      </c>
      <c r="N430" s="83">
        <f>SUM(N423:N429)</f>
        <v>0</v>
      </c>
      <c r="W430" s="34">
        <f>SUM(W423:W429)</f>
        <v>0</v>
      </c>
    </row>
    <row r="432" spans="1:37">
      <c r="B432" s="27" t="s">
        <v>777</v>
      </c>
    </row>
    <row r="433" spans="1:37" ht="25.5">
      <c r="A433" s="25">
        <v>145</v>
      </c>
      <c r="B433" s="26" t="s">
        <v>778</v>
      </c>
      <c r="C433" s="27" t="s">
        <v>779</v>
      </c>
      <c r="D433" s="28" t="s">
        <v>780</v>
      </c>
      <c r="E433" s="29">
        <v>102.494</v>
      </c>
      <c r="F433" s="30" t="s">
        <v>174</v>
      </c>
      <c r="H433" s="31">
        <f>ROUND(E433*G433,2)</f>
        <v>0</v>
      </c>
      <c r="J433" s="31">
        <f>ROUND(E433*G433,2)</f>
        <v>0</v>
      </c>
      <c r="K433" s="32">
        <v>3.6999999999999999E-4</v>
      </c>
      <c r="L433" s="32">
        <f>E433*K433</f>
        <v>3.7922779999999996E-2</v>
      </c>
      <c r="N433" s="29">
        <f>E433*M433</f>
        <v>0</v>
      </c>
      <c r="O433" s="30">
        <v>0</v>
      </c>
      <c r="P433" s="30" t="s">
        <v>89</v>
      </c>
      <c r="V433" s="33" t="s">
        <v>525</v>
      </c>
      <c r="X433" s="27" t="s">
        <v>781</v>
      </c>
      <c r="Y433" s="27" t="s">
        <v>779</v>
      </c>
      <c r="Z433" s="30" t="s">
        <v>251</v>
      </c>
      <c r="AJ433" s="4" t="s">
        <v>528</v>
      </c>
      <c r="AK433" s="4" t="s">
        <v>93</v>
      </c>
    </row>
    <row r="434" spans="1:37">
      <c r="A434" s="25">
        <v>146</v>
      </c>
      <c r="B434" s="26" t="s">
        <v>778</v>
      </c>
      <c r="C434" s="27" t="s">
        <v>782</v>
      </c>
      <c r="D434" s="28" t="s">
        <v>783</v>
      </c>
      <c r="E434" s="29">
        <v>102.494</v>
      </c>
      <c r="F434" s="30" t="s">
        <v>174</v>
      </c>
      <c r="H434" s="31">
        <f>ROUND(E434*G434,2)</f>
        <v>0</v>
      </c>
      <c r="J434" s="31">
        <f>ROUND(E434*G434,2)</f>
        <v>0</v>
      </c>
      <c r="K434" s="32">
        <v>1.9000000000000001E-4</v>
      </c>
      <c r="L434" s="32">
        <f>E434*K434</f>
        <v>1.9473860000000003E-2</v>
      </c>
      <c r="N434" s="29">
        <f>E434*M434</f>
        <v>0</v>
      </c>
      <c r="O434" s="30">
        <v>0</v>
      </c>
      <c r="P434" s="30" t="s">
        <v>89</v>
      </c>
      <c r="V434" s="33" t="s">
        <v>525</v>
      </c>
      <c r="X434" s="27" t="s">
        <v>784</v>
      </c>
      <c r="Y434" s="27" t="s">
        <v>782</v>
      </c>
      <c r="Z434" s="30" t="s">
        <v>251</v>
      </c>
      <c r="AJ434" s="4" t="s">
        <v>528</v>
      </c>
      <c r="AK434" s="4" t="s">
        <v>93</v>
      </c>
    </row>
    <row r="435" spans="1:37">
      <c r="D435" s="66" t="s">
        <v>785</v>
      </c>
      <c r="E435" s="67"/>
      <c r="F435" s="68"/>
      <c r="G435" s="69"/>
      <c r="H435" s="69"/>
      <c r="I435" s="69"/>
      <c r="J435" s="69"/>
      <c r="K435" s="70"/>
      <c r="L435" s="70"/>
      <c r="M435" s="67"/>
      <c r="N435" s="67"/>
      <c r="O435" s="68"/>
      <c r="P435" s="68"/>
      <c r="Q435" s="67"/>
      <c r="R435" s="67"/>
      <c r="S435" s="67"/>
      <c r="T435" s="71"/>
      <c r="U435" s="71"/>
      <c r="V435" s="71" t="s">
        <v>0</v>
      </c>
      <c r="W435" s="72"/>
      <c r="X435" s="68"/>
    </row>
    <row r="436" spans="1:37" ht="25.5">
      <c r="D436" s="66" t="s">
        <v>786</v>
      </c>
      <c r="E436" s="67"/>
      <c r="F436" s="68"/>
      <c r="G436" s="69"/>
      <c r="H436" s="69"/>
      <c r="I436" s="69"/>
      <c r="J436" s="69"/>
      <c r="K436" s="70"/>
      <c r="L436" s="70"/>
      <c r="M436" s="67"/>
      <c r="N436" s="67"/>
      <c r="O436" s="68"/>
      <c r="P436" s="68"/>
      <c r="Q436" s="67"/>
      <c r="R436" s="67"/>
      <c r="S436" s="67"/>
      <c r="T436" s="71"/>
      <c r="U436" s="71"/>
      <c r="V436" s="71" t="s">
        <v>0</v>
      </c>
      <c r="W436" s="72"/>
      <c r="X436" s="68"/>
    </row>
    <row r="437" spans="1:37">
      <c r="D437" s="66" t="s">
        <v>787</v>
      </c>
      <c r="E437" s="67"/>
      <c r="F437" s="68"/>
      <c r="G437" s="69"/>
      <c r="H437" s="69"/>
      <c r="I437" s="69"/>
      <c r="J437" s="69"/>
      <c r="K437" s="70"/>
      <c r="L437" s="70"/>
      <c r="M437" s="67"/>
      <c r="N437" s="67"/>
      <c r="O437" s="68"/>
      <c r="P437" s="68"/>
      <c r="Q437" s="67"/>
      <c r="R437" s="67"/>
      <c r="S437" s="67"/>
      <c r="T437" s="71"/>
      <c r="U437" s="71"/>
      <c r="V437" s="71" t="s">
        <v>0</v>
      </c>
      <c r="W437" s="72"/>
      <c r="X437" s="68"/>
    </row>
    <row r="438" spans="1:37">
      <c r="D438" s="66" t="s">
        <v>788</v>
      </c>
      <c r="E438" s="67"/>
      <c r="F438" s="68"/>
      <c r="G438" s="69"/>
      <c r="H438" s="69"/>
      <c r="I438" s="69"/>
      <c r="J438" s="69"/>
      <c r="K438" s="70"/>
      <c r="L438" s="70"/>
      <c r="M438" s="67"/>
      <c r="N438" s="67"/>
      <c r="O438" s="68"/>
      <c r="P438" s="68"/>
      <c r="Q438" s="67"/>
      <c r="R438" s="67"/>
      <c r="S438" s="67"/>
      <c r="T438" s="71"/>
      <c r="U438" s="71"/>
      <c r="V438" s="71" t="s">
        <v>0</v>
      </c>
      <c r="W438" s="72"/>
      <c r="X438" s="68"/>
    </row>
    <row r="439" spans="1:37">
      <c r="D439" s="66" t="s">
        <v>789</v>
      </c>
      <c r="E439" s="67"/>
      <c r="F439" s="68"/>
      <c r="G439" s="69"/>
      <c r="H439" s="69"/>
      <c r="I439" s="69"/>
      <c r="J439" s="69"/>
      <c r="K439" s="70"/>
      <c r="L439" s="70"/>
      <c r="M439" s="67"/>
      <c r="N439" s="67"/>
      <c r="O439" s="68"/>
      <c r="P439" s="68"/>
      <c r="Q439" s="67"/>
      <c r="R439" s="67"/>
      <c r="S439" s="67"/>
      <c r="T439" s="71"/>
      <c r="U439" s="71"/>
      <c r="V439" s="71" t="s">
        <v>0</v>
      </c>
      <c r="W439" s="72"/>
      <c r="X439" s="68"/>
    </row>
    <row r="440" spans="1:37">
      <c r="D440" s="66" t="s">
        <v>790</v>
      </c>
      <c r="E440" s="67"/>
      <c r="F440" s="68"/>
      <c r="G440" s="69"/>
      <c r="H440" s="69"/>
      <c r="I440" s="69"/>
      <c r="J440" s="69"/>
      <c r="K440" s="70"/>
      <c r="L440" s="70"/>
      <c r="M440" s="67"/>
      <c r="N440" s="67"/>
      <c r="O440" s="68"/>
      <c r="P440" s="68"/>
      <c r="Q440" s="67"/>
      <c r="R440" s="67"/>
      <c r="S440" s="67"/>
      <c r="T440" s="71"/>
      <c r="U440" s="71"/>
      <c r="V440" s="71" t="s">
        <v>0</v>
      </c>
      <c r="W440" s="72"/>
      <c r="X440" s="68"/>
    </row>
    <row r="441" spans="1:37">
      <c r="D441" s="66" t="s">
        <v>791</v>
      </c>
      <c r="E441" s="67"/>
      <c r="F441" s="68"/>
      <c r="G441" s="69"/>
      <c r="H441" s="69"/>
      <c r="I441" s="69"/>
      <c r="J441" s="69"/>
      <c r="K441" s="70"/>
      <c r="L441" s="70"/>
      <c r="M441" s="67"/>
      <c r="N441" s="67"/>
      <c r="O441" s="68"/>
      <c r="P441" s="68"/>
      <c r="Q441" s="67"/>
      <c r="R441" s="67"/>
      <c r="S441" s="67"/>
      <c r="T441" s="71"/>
      <c r="U441" s="71"/>
      <c r="V441" s="71" t="s">
        <v>0</v>
      </c>
      <c r="W441" s="72"/>
      <c r="X441" s="68"/>
    </row>
    <row r="442" spans="1:37">
      <c r="D442" s="66" t="s">
        <v>792</v>
      </c>
      <c r="E442" s="67"/>
      <c r="F442" s="68"/>
      <c r="G442" s="69"/>
      <c r="H442" s="69"/>
      <c r="I442" s="69"/>
      <c r="J442" s="69"/>
      <c r="K442" s="70"/>
      <c r="L442" s="70"/>
      <c r="M442" s="67"/>
      <c r="N442" s="67"/>
      <c r="O442" s="68"/>
      <c r="P442" s="68"/>
      <c r="Q442" s="67"/>
      <c r="R442" s="67"/>
      <c r="S442" s="67"/>
      <c r="T442" s="71"/>
      <c r="U442" s="71"/>
      <c r="V442" s="71" t="s">
        <v>0</v>
      </c>
      <c r="W442" s="72"/>
      <c r="X442" s="68"/>
    </row>
    <row r="443" spans="1:37">
      <c r="D443" s="80" t="s">
        <v>793</v>
      </c>
      <c r="E443" s="81">
        <f>J443</f>
        <v>0</v>
      </c>
      <c r="H443" s="81">
        <f>SUM(H432:H442)</f>
        <v>0</v>
      </c>
      <c r="I443" s="81">
        <f>SUM(I432:I442)</f>
        <v>0</v>
      </c>
      <c r="J443" s="81">
        <f>SUM(J432:J442)</f>
        <v>0</v>
      </c>
      <c r="L443" s="82">
        <f>SUM(L432:L442)</f>
        <v>5.7396639999999999E-2</v>
      </c>
      <c r="N443" s="83">
        <f>SUM(N432:N442)</f>
        <v>0</v>
      </c>
      <c r="W443" s="34">
        <f>SUM(W432:W442)</f>
        <v>0</v>
      </c>
    </row>
    <row r="445" spans="1:37">
      <c r="B445" s="27" t="s">
        <v>794</v>
      </c>
    </row>
    <row r="446" spans="1:37" ht="25.5">
      <c r="A446" s="25">
        <v>147</v>
      </c>
      <c r="B446" s="26" t="s">
        <v>795</v>
      </c>
      <c r="C446" s="27" t="s">
        <v>796</v>
      </c>
      <c r="D446" s="28" t="s">
        <v>797</v>
      </c>
      <c r="E446" s="29">
        <v>46.917999999999999</v>
      </c>
      <c r="F446" s="30" t="s">
        <v>174</v>
      </c>
      <c r="H446" s="31">
        <f>ROUND(E446*G446,2)</f>
        <v>0</v>
      </c>
      <c r="J446" s="31">
        <f>ROUND(E446*G446,2)</f>
        <v>0</v>
      </c>
      <c r="L446" s="32">
        <f>E446*K446</f>
        <v>0</v>
      </c>
      <c r="N446" s="29">
        <f>E446*M446</f>
        <v>0</v>
      </c>
      <c r="O446" s="30">
        <v>0</v>
      </c>
      <c r="P446" s="30" t="s">
        <v>89</v>
      </c>
      <c r="V446" s="33" t="s">
        <v>525</v>
      </c>
      <c r="X446" s="27" t="s">
        <v>798</v>
      </c>
      <c r="Y446" s="27" t="s">
        <v>796</v>
      </c>
      <c r="Z446" s="30" t="s">
        <v>91</v>
      </c>
      <c r="AJ446" s="4" t="s">
        <v>528</v>
      </c>
      <c r="AK446" s="4" t="s">
        <v>93</v>
      </c>
    </row>
    <row r="447" spans="1:37">
      <c r="D447" s="66" t="s">
        <v>759</v>
      </c>
      <c r="E447" s="67"/>
      <c r="F447" s="68"/>
      <c r="G447" s="69"/>
      <c r="H447" s="69"/>
      <c r="I447" s="69"/>
      <c r="J447" s="69"/>
      <c r="K447" s="70"/>
      <c r="L447" s="70"/>
      <c r="M447" s="67"/>
      <c r="N447" s="67"/>
      <c r="O447" s="68"/>
      <c r="P447" s="68"/>
      <c r="Q447" s="67"/>
      <c r="R447" s="67"/>
      <c r="S447" s="67"/>
      <c r="T447" s="71"/>
      <c r="U447" s="71"/>
      <c r="V447" s="71" t="s">
        <v>0</v>
      </c>
      <c r="W447" s="72"/>
      <c r="X447" s="68"/>
    </row>
    <row r="448" spans="1:37">
      <c r="D448" s="66" t="s">
        <v>799</v>
      </c>
      <c r="E448" s="67"/>
      <c r="F448" s="68"/>
      <c r="G448" s="69"/>
      <c r="H448" s="69"/>
      <c r="I448" s="69"/>
      <c r="J448" s="69"/>
      <c r="K448" s="70"/>
      <c r="L448" s="70"/>
      <c r="M448" s="67"/>
      <c r="N448" s="67"/>
      <c r="O448" s="68"/>
      <c r="P448" s="68"/>
      <c r="Q448" s="67"/>
      <c r="R448" s="67"/>
      <c r="S448" s="67"/>
      <c r="T448" s="71"/>
      <c r="U448" s="71"/>
      <c r="V448" s="71" t="s">
        <v>0</v>
      </c>
      <c r="W448" s="72"/>
      <c r="X448" s="68"/>
    </row>
    <row r="449" spans="1:37">
      <c r="D449" s="66" t="s">
        <v>800</v>
      </c>
      <c r="E449" s="67"/>
      <c r="F449" s="68"/>
      <c r="G449" s="69"/>
      <c r="H449" s="69"/>
      <c r="I449" s="69"/>
      <c r="J449" s="69"/>
      <c r="K449" s="70"/>
      <c r="L449" s="70"/>
      <c r="M449" s="67"/>
      <c r="N449" s="67"/>
      <c r="O449" s="68"/>
      <c r="P449" s="68"/>
      <c r="Q449" s="67"/>
      <c r="R449" s="67"/>
      <c r="S449" s="67"/>
      <c r="T449" s="71"/>
      <c r="U449" s="71"/>
      <c r="V449" s="71" t="s">
        <v>0</v>
      </c>
      <c r="W449" s="72"/>
      <c r="X449" s="68"/>
    </row>
    <row r="450" spans="1:37" ht="25.5">
      <c r="D450" s="66" t="s">
        <v>801</v>
      </c>
      <c r="E450" s="67"/>
      <c r="F450" s="68"/>
      <c r="G450" s="69"/>
      <c r="H450" s="69"/>
      <c r="I450" s="69"/>
      <c r="J450" s="69"/>
      <c r="K450" s="70"/>
      <c r="L450" s="70"/>
      <c r="M450" s="67"/>
      <c r="N450" s="67"/>
      <c r="O450" s="68"/>
      <c r="P450" s="68"/>
      <c r="Q450" s="67"/>
      <c r="R450" s="67"/>
      <c r="S450" s="67"/>
      <c r="T450" s="71"/>
      <c r="U450" s="71"/>
      <c r="V450" s="71" t="s">
        <v>0</v>
      </c>
      <c r="W450" s="72"/>
      <c r="X450" s="68"/>
    </row>
    <row r="451" spans="1:37">
      <c r="D451" s="66" t="s">
        <v>802</v>
      </c>
      <c r="E451" s="67"/>
      <c r="F451" s="68"/>
      <c r="G451" s="69"/>
      <c r="H451" s="69"/>
      <c r="I451" s="69"/>
      <c r="J451" s="69"/>
      <c r="K451" s="70"/>
      <c r="L451" s="70"/>
      <c r="M451" s="67"/>
      <c r="N451" s="67"/>
      <c r="O451" s="68"/>
      <c r="P451" s="68"/>
      <c r="Q451" s="67"/>
      <c r="R451" s="67"/>
      <c r="S451" s="67"/>
      <c r="T451" s="71"/>
      <c r="U451" s="71"/>
      <c r="V451" s="71" t="s">
        <v>0</v>
      </c>
      <c r="W451" s="72"/>
      <c r="X451" s="68"/>
    </row>
    <row r="452" spans="1:37" ht="25.5">
      <c r="A452" s="25">
        <v>148</v>
      </c>
      <c r="B452" s="26" t="s">
        <v>795</v>
      </c>
      <c r="C452" s="27" t="s">
        <v>803</v>
      </c>
      <c r="D452" s="28" t="s">
        <v>804</v>
      </c>
      <c r="E452" s="29">
        <v>220.95400000000001</v>
      </c>
      <c r="F452" s="30" t="s">
        <v>174</v>
      </c>
      <c r="H452" s="31">
        <f>ROUND(E452*G452,2)</f>
        <v>0</v>
      </c>
      <c r="J452" s="31">
        <f>ROUND(E452*G452,2)</f>
        <v>0</v>
      </c>
      <c r="K452" s="32">
        <v>8.0000000000000007E-5</v>
      </c>
      <c r="L452" s="32">
        <f>E452*K452</f>
        <v>1.7676320000000002E-2</v>
      </c>
      <c r="N452" s="29">
        <f>E452*M452</f>
        <v>0</v>
      </c>
      <c r="O452" s="30">
        <v>0</v>
      </c>
      <c r="P452" s="30" t="s">
        <v>89</v>
      </c>
      <c r="V452" s="33" t="s">
        <v>525</v>
      </c>
      <c r="X452" s="27" t="s">
        <v>803</v>
      </c>
      <c r="Y452" s="27" t="s">
        <v>803</v>
      </c>
      <c r="Z452" s="30" t="s">
        <v>805</v>
      </c>
      <c r="AJ452" s="4" t="s">
        <v>528</v>
      </c>
      <c r="AK452" s="4" t="s">
        <v>93</v>
      </c>
    </row>
    <row r="453" spans="1:37">
      <c r="D453" s="66" t="s">
        <v>759</v>
      </c>
      <c r="E453" s="67"/>
      <c r="F453" s="68"/>
      <c r="G453" s="69"/>
      <c r="H453" s="69"/>
      <c r="I453" s="69"/>
      <c r="J453" s="69"/>
      <c r="K453" s="70"/>
      <c r="L453" s="70"/>
      <c r="M453" s="67"/>
      <c r="N453" s="67"/>
      <c r="O453" s="68"/>
      <c r="P453" s="68"/>
      <c r="Q453" s="67"/>
      <c r="R453" s="67"/>
      <c r="S453" s="67"/>
      <c r="T453" s="71"/>
      <c r="U453" s="71"/>
      <c r="V453" s="71" t="s">
        <v>0</v>
      </c>
      <c r="W453" s="72"/>
      <c r="X453" s="68"/>
    </row>
    <row r="454" spans="1:37">
      <c r="D454" s="66" t="s">
        <v>806</v>
      </c>
      <c r="E454" s="67"/>
      <c r="F454" s="68"/>
      <c r="G454" s="69"/>
      <c r="H454" s="69"/>
      <c r="I454" s="69"/>
      <c r="J454" s="69"/>
      <c r="K454" s="70"/>
      <c r="L454" s="70"/>
      <c r="M454" s="67"/>
      <c r="N454" s="67"/>
      <c r="O454" s="68"/>
      <c r="P454" s="68"/>
      <c r="Q454" s="67"/>
      <c r="R454" s="67"/>
      <c r="S454" s="67"/>
      <c r="T454" s="71"/>
      <c r="U454" s="71"/>
      <c r="V454" s="71" t="s">
        <v>0</v>
      </c>
      <c r="W454" s="72"/>
      <c r="X454" s="68"/>
    </row>
    <row r="455" spans="1:37">
      <c r="D455" s="66" t="s">
        <v>800</v>
      </c>
      <c r="E455" s="67"/>
      <c r="F455" s="68"/>
      <c r="G455" s="69"/>
      <c r="H455" s="69"/>
      <c r="I455" s="69"/>
      <c r="J455" s="69"/>
      <c r="K455" s="70"/>
      <c r="L455" s="70"/>
      <c r="M455" s="67"/>
      <c r="N455" s="67"/>
      <c r="O455" s="68"/>
      <c r="P455" s="68"/>
      <c r="Q455" s="67"/>
      <c r="R455" s="67"/>
      <c r="S455" s="67"/>
      <c r="T455" s="71"/>
      <c r="U455" s="71"/>
      <c r="V455" s="71" t="s">
        <v>0</v>
      </c>
      <c r="W455" s="72"/>
      <c r="X455" s="68"/>
    </row>
    <row r="456" spans="1:37" ht="25.5">
      <c r="D456" s="66" t="s">
        <v>801</v>
      </c>
      <c r="E456" s="67"/>
      <c r="F456" s="68"/>
      <c r="G456" s="69"/>
      <c r="H456" s="69"/>
      <c r="I456" s="69"/>
      <c r="J456" s="69"/>
      <c r="K456" s="70"/>
      <c r="L456" s="70"/>
      <c r="M456" s="67"/>
      <c r="N456" s="67"/>
      <c r="O456" s="68"/>
      <c r="P456" s="68"/>
      <c r="Q456" s="67"/>
      <c r="R456" s="67"/>
      <c r="S456" s="67"/>
      <c r="T456" s="71"/>
      <c r="U456" s="71"/>
      <c r="V456" s="71" t="s">
        <v>0</v>
      </c>
      <c r="W456" s="72"/>
      <c r="X456" s="68"/>
    </row>
    <row r="457" spans="1:37">
      <c r="D457" s="66" t="s">
        <v>807</v>
      </c>
      <c r="E457" s="67"/>
      <c r="F457" s="68"/>
      <c r="G457" s="69"/>
      <c r="H457" s="69"/>
      <c r="I457" s="69"/>
      <c r="J457" s="69"/>
      <c r="K457" s="70"/>
      <c r="L457" s="70"/>
      <c r="M457" s="67"/>
      <c r="N457" s="67"/>
      <c r="O457" s="68"/>
      <c r="P457" s="68"/>
      <c r="Q457" s="67"/>
      <c r="R457" s="67"/>
      <c r="S457" s="67"/>
      <c r="T457" s="71"/>
      <c r="U457" s="71"/>
      <c r="V457" s="71" t="s">
        <v>0</v>
      </c>
      <c r="W457" s="72"/>
      <c r="X457" s="68"/>
    </row>
    <row r="458" spans="1:37">
      <c r="D458" s="66" t="s">
        <v>802</v>
      </c>
      <c r="E458" s="67"/>
      <c r="F458" s="68"/>
      <c r="G458" s="69"/>
      <c r="H458" s="69"/>
      <c r="I458" s="69"/>
      <c r="J458" s="69"/>
      <c r="K458" s="70"/>
      <c r="L458" s="70"/>
      <c r="M458" s="67"/>
      <c r="N458" s="67"/>
      <c r="O458" s="68"/>
      <c r="P458" s="68"/>
      <c r="Q458" s="67"/>
      <c r="R458" s="67"/>
      <c r="S458" s="67"/>
      <c r="T458" s="71"/>
      <c r="U458" s="71"/>
      <c r="V458" s="71" t="s">
        <v>0</v>
      </c>
      <c r="W458" s="72"/>
      <c r="X458" s="68"/>
    </row>
    <row r="459" spans="1:37">
      <c r="D459" s="66" t="s">
        <v>785</v>
      </c>
      <c r="E459" s="67"/>
      <c r="F459" s="68"/>
      <c r="G459" s="69"/>
      <c r="H459" s="69"/>
      <c r="I459" s="69"/>
      <c r="J459" s="69"/>
      <c r="K459" s="70"/>
      <c r="L459" s="70"/>
      <c r="M459" s="67"/>
      <c r="N459" s="67"/>
      <c r="O459" s="68"/>
      <c r="P459" s="68"/>
      <c r="Q459" s="67"/>
      <c r="R459" s="67"/>
      <c r="S459" s="67"/>
      <c r="T459" s="71"/>
      <c r="U459" s="71"/>
      <c r="V459" s="71" t="s">
        <v>0</v>
      </c>
      <c r="W459" s="72"/>
      <c r="X459" s="68"/>
    </row>
    <row r="460" spans="1:37">
      <c r="D460" s="66" t="s">
        <v>808</v>
      </c>
      <c r="E460" s="67"/>
      <c r="F460" s="68"/>
      <c r="G460" s="69"/>
      <c r="H460" s="69"/>
      <c r="I460" s="69"/>
      <c r="J460" s="69"/>
      <c r="K460" s="70"/>
      <c r="L460" s="70"/>
      <c r="M460" s="67"/>
      <c r="N460" s="67"/>
      <c r="O460" s="68"/>
      <c r="P460" s="68"/>
      <c r="Q460" s="67"/>
      <c r="R460" s="67"/>
      <c r="S460" s="67"/>
      <c r="T460" s="71"/>
      <c r="U460" s="71"/>
      <c r="V460" s="71" t="s">
        <v>0</v>
      </c>
      <c r="W460" s="72"/>
      <c r="X460" s="68"/>
    </row>
    <row r="461" spans="1:37">
      <c r="D461" s="66" t="s">
        <v>809</v>
      </c>
      <c r="E461" s="67"/>
      <c r="F461" s="68"/>
      <c r="G461" s="69"/>
      <c r="H461" s="69"/>
      <c r="I461" s="69"/>
      <c r="J461" s="69"/>
      <c r="K461" s="70"/>
      <c r="L461" s="70"/>
      <c r="M461" s="67"/>
      <c r="N461" s="67"/>
      <c r="O461" s="68"/>
      <c r="P461" s="68"/>
      <c r="Q461" s="67"/>
      <c r="R461" s="67"/>
      <c r="S461" s="67"/>
      <c r="T461" s="71"/>
      <c r="U461" s="71"/>
      <c r="V461" s="71" t="s">
        <v>0</v>
      </c>
      <c r="W461" s="72"/>
      <c r="X461" s="68"/>
    </row>
    <row r="462" spans="1:37">
      <c r="D462" s="66" t="s">
        <v>810</v>
      </c>
      <c r="E462" s="67"/>
      <c r="F462" s="68"/>
      <c r="G462" s="69"/>
      <c r="H462" s="69"/>
      <c r="I462" s="69"/>
      <c r="J462" s="69"/>
      <c r="K462" s="70"/>
      <c r="L462" s="70"/>
      <c r="M462" s="67"/>
      <c r="N462" s="67"/>
      <c r="O462" s="68"/>
      <c r="P462" s="68"/>
      <c r="Q462" s="67"/>
      <c r="R462" s="67"/>
      <c r="S462" s="67"/>
      <c r="T462" s="71"/>
      <c r="U462" s="71"/>
      <c r="V462" s="71" t="s">
        <v>0</v>
      </c>
      <c r="W462" s="72"/>
      <c r="X462" s="68"/>
    </row>
    <row r="463" spans="1:37">
      <c r="D463" s="66" t="s">
        <v>811</v>
      </c>
      <c r="E463" s="67"/>
      <c r="F463" s="68"/>
      <c r="G463" s="69"/>
      <c r="H463" s="69"/>
      <c r="I463" s="69"/>
      <c r="J463" s="69"/>
      <c r="K463" s="70"/>
      <c r="L463" s="70"/>
      <c r="M463" s="67"/>
      <c r="N463" s="67"/>
      <c r="O463" s="68"/>
      <c r="P463" s="68"/>
      <c r="Q463" s="67"/>
      <c r="R463" s="67"/>
      <c r="S463" s="67"/>
      <c r="T463" s="71"/>
      <c r="U463" s="71"/>
      <c r="V463" s="71" t="s">
        <v>0</v>
      </c>
      <c r="W463" s="72"/>
      <c r="X463" s="68"/>
    </row>
    <row r="464" spans="1:37" ht="25.5">
      <c r="D464" s="66" t="s">
        <v>812</v>
      </c>
      <c r="E464" s="67"/>
      <c r="F464" s="68"/>
      <c r="G464" s="69"/>
      <c r="H464" s="69"/>
      <c r="I464" s="69"/>
      <c r="J464" s="69"/>
      <c r="K464" s="70"/>
      <c r="L464" s="70"/>
      <c r="M464" s="67"/>
      <c r="N464" s="67"/>
      <c r="O464" s="68"/>
      <c r="P464" s="68"/>
      <c r="Q464" s="67"/>
      <c r="R464" s="67"/>
      <c r="S464" s="67"/>
      <c r="T464" s="71"/>
      <c r="U464" s="71"/>
      <c r="V464" s="71" t="s">
        <v>0</v>
      </c>
      <c r="W464" s="72"/>
      <c r="X464" s="68"/>
    </row>
    <row r="465" spans="1:37">
      <c r="D465" s="66" t="s">
        <v>813</v>
      </c>
      <c r="E465" s="67"/>
      <c r="F465" s="68"/>
      <c r="G465" s="69"/>
      <c r="H465" s="69"/>
      <c r="I465" s="69"/>
      <c r="J465" s="69"/>
      <c r="K465" s="70"/>
      <c r="L465" s="70"/>
      <c r="M465" s="67"/>
      <c r="N465" s="67"/>
      <c r="O465" s="68"/>
      <c r="P465" s="68"/>
      <c r="Q465" s="67"/>
      <c r="R465" s="67"/>
      <c r="S465" s="67"/>
      <c r="T465" s="71"/>
      <c r="U465" s="71"/>
      <c r="V465" s="71" t="s">
        <v>0</v>
      </c>
      <c r="W465" s="72"/>
      <c r="X465" s="68"/>
    </row>
    <row r="466" spans="1:37">
      <c r="D466" s="66" t="s">
        <v>814</v>
      </c>
      <c r="E466" s="67"/>
      <c r="F466" s="68"/>
      <c r="G466" s="69"/>
      <c r="H466" s="69"/>
      <c r="I466" s="69"/>
      <c r="J466" s="69"/>
      <c r="K466" s="70"/>
      <c r="L466" s="70"/>
      <c r="M466" s="67"/>
      <c r="N466" s="67"/>
      <c r="O466" s="68"/>
      <c r="P466" s="68"/>
      <c r="Q466" s="67"/>
      <c r="R466" s="67"/>
      <c r="S466" s="67"/>
      <c r="T466" s="71"/>
      <c r="U466" s="71"/>
      <c r="V466" s="71" t="s">
        <v>0</v>
      </c>
      <c r="W466" s="72"/>
      <c r="X466" s="68"/>
    </row>
    <row r="467" spans="1:37">
      <c r="D467" s="66" t="s">
        <v>789</v>
      </c>
      <c r="E467" s="67"/>
      <c r="F467" s="68"/>
      <c r="G467" s="69"/>
      <c r="H467" s="69"/>
      <c r="I467" s="69"/>
      <c r="J467" s="69"/>
      <c r="K467" s="70"/>
      <c r="L467" s="70"/>
      <c r="M467" s="67"/>
      <c r="N467" s="67"/>
      <c r="O467" s="68"/>
      <c r="P467" s="68"/>
      <c r="Q467" s="67"/>
      <c r="R467" s="67"/>
      <c r="S467" s="67"/>
      <c r="T467" s="71"/>
      <c r="U467" s="71"/>
      <c r="V467" s="71" t="s">
        <v>0</v>
      </c>
      <c r="W467" s="72"/>
      <c r="X467" s="68"/>
    </row>
    <row r="468" spans="1:37">
      <c r="D468" s="66" t="s">
        <v>815</v>
      </c>
      <c r="E468" s="67"/>
      <c r="F468" s="68"/>
      <c r="G468" s="69"/>
      <c r="H468" s="69"/>
      <c r="I468" s="69"/>
      <c r="J468" s="69"/>
      <c r="K468" s="70"/>
      <c r="L468" s="70"/>
      <c r="M468" s="67"/>
      <c r="N468" s="67"/>
      <c r="O468" s="68"/>
      <c r="P468" s="68"/>
      <c r="Q468" s="67"/>
      <c r="R468" s="67"/>
      <c r="S468" s="67"/>
      <c r="T468" s="71"/>
      <c r="U468" s="71"/>
      <c r="V468" s="71" t="s">
        <v>0</v>
      </c>
      <c r="W468" s="72"/>
      <c r="X468" s="68"/>
    </row>
    <row r="469" spans="1:37">
      <c r="D469" s="66" t="s">
        <v>809</v>
      </c>
      <c r="E469" s="67"/>
      <c r="F469" s="68"/>
      <c r="G469" s="69"/>
      <c r="H469" s="69"/>
      <c r="I469" s="69"/>
      <c r="J469" s="69"/>
      <c r="K469" s="70"/>
      <c r="L469" s="70"/>
      <c r="M469" s="67"/>
      <c r="N469" s="67"/>
      <c r="O469" s="68"/>
      <c r="P469" s="68"/>
      <c r="Q469" s="67"/>
      <c r="R469" s="67"/>
      <c r="S469" s="67"/>
      <c r="T469" s="71"/>
      <c r="U469" s="71"/>
      <c r="V469" s="71" t="s">
        <v>0</v>
      </c>
      <c r="W469" s="72"/>
      <c r="X469" s="68"/>
    </row>
    <row r="470" spans="1:37">
      <c r="D470" s="66" t="s">
        <v>816</v>
      </c>
      <c r="E470" s="67"/>
      <c r="F470" s="68"/>
      <c r="G470" s="69"/>
      <c r="H470" s="69"/>
      <c r="I470" s="69"/>
      <c r="J470" s="69"/>
      <c r="K470" s="70"/>
      <c r="L470" s="70"/>
      <c r="M470" s="67"/>
      <c r="N470" s="67"/>
      <c r="O470" s="68"/>
      <c r="P470" s="68"/>
      <c r="Q470" s="67"/>
      <c r="R470" s="67"/>
      <c r="S470" s="67"/>
      <c r="T470" s="71"/>
      <c r="U470" s="71"/>
      <c r="V470" s="71" t="s">
        <v>0</v>
      </c>
      <c r="W470" s="72"/>
      <c r="X470" s="68"/>
    </row>
    <row r="471" spans="1:37">
      <c r="D471" s="66" t="s">
        <v>817</v>
      </c>
      <c r="E471" s="67"/>
      <c r="F471" s="68"/>
      <c r="G471" s="69"/>
      <c r="H471" s="69"/>
      <c r="I471" s="69"/>
      <c r="J471" s="69"/>
      <c r="K471" s="70"/>
      <c r="L471" s="70"/>
      <c r="M471" s="67"/>
      <c r="N471" s="67"/>
      <c r="O471" s="68"/>
      <c r="P471" s="68"/>
      <c r="Q471" s="67"/>
      <c r="R471" s="67"/>
      <c r="S471" s="67"/>
      <c r="T471" s="71"/>
      <c r="U471" s="71"/>
      <c r="V471" s="71" t="s">
        <v>0</v>
      </c>
      <c r="W471" s="72"/>
      <c r="X471" s="68"/>
    </row>
    <row r="472" spans="1:37" ht="25.5">
      <c r="D472" s="66" t="s">
        <v>818</v>
      </c>
      <c r="E472" s="67"/>
      <c r="F472" s="68"/>
      <c r="G472" s="69"/>
      <c r="H472" s="69"/>
      <c r="I472" s="69"/>
      <c r="J472" s="69"/>
      <c r="K472" s="70"/>
      <c r="L472" s="70"/>
      <c r="M472" s="67"/>
      <c r="N472" s="67"/>
      <c r="O472" s="68"/>
      <c r="P472" s="68"/>
      <c r="Q472" s="67"/>
      <c r="R472" s="67"/>
      <c r="S472" s="67"/>
      <c r="T472" s="71"/>
      <c r="U472" s="71"/>
      <c r="V472" s="71" t="s">
        <v>0</v>
      </c>
      <c r="W472" s="72"/>
      <c r="X472" s="68"/>
    </row>
    <row r="473" spans="1:37">
      <c r="D473" s="66" t="s">
        <v>819</v>
      </c>
      <c r="E473" s="67"/>
      <c r="F473" s="68"/>
      <c r="G473" s="69"/>
      <c r="H473" s="69"/>
      <c r="I473" s="69"/>
      <c r="J473" s="69"/>
      <c r="K473" s="70"/>
      <c r="L473" s="70"/>
      <c r="M473" s="67"/>
      <c r="N473" s="67"/>
      <c r="O473" s="68"/>
      <c r="P473" s="68"/>
      <c r="Q473" s="67"/>
      <c r="R473" s="67"/>
      <c r="S473" s="67"/>
      <c r="T473" s="71"/>
      <c r="U473" s="71"/>
      <c r="V473" s="71" t="s">
        <v>0</v>
      </c>
      <c r="W473" s="72"/>
      <c r="X473" s="68"/>
    </row>
    <row r="474" spans="1:37">
      <c r="D474" s="66" t="s">
        <v>820</v>
      </c>
      <c r="E474" s="67"/>
      <c r="F474" s="68"/>
      <c r="G474" s="69"/>
      <c r="H474" s="69"/>
      <c r="I474" s="69"/>
      <c r="J474" s="69"/>
      <c r="K474" s="70"/>
      <c r="L474" s="70"/>
      <c r="M474" s="67"/>
      <c r="N474" s="67"/>
      <c r="O474" s="68"/>
      <c r="P474" s="68"/>
      <c r="Q474" s="67"/>
      <c r="R474" s="67"/>
      <c r="S474" s="67"/>
      <c r="T474" s="71"/>
      <c r="U474" s="71"/>
      <c r="V474" s="71" t="s">
        <v>0</v>
      </c>
      <c r="W474" s="72"/>
      <c r="X474" s="68"/>
    </row>
    <row r="475" spans="1:37">
      <c r="D475" s="66" t="s">
        <v>821</v>
      </c>
      <c r="E475" s="67"/>
      <c r="F475" s="68"/>
      <c r="G475" s="69"/>
      <c r="H475" s="69"/>
      <c r="I475" s="69"/>
      <c r="J475" s="69"/>
      <c r="K475" s="70"/>
      <c r="L475" s="70"/>
      <c r="M475" s="67"/>
      <c r="N475" s="67"/>
      <c r="O475" s="68"/>
      <c r="P475" s="68"/>
      <c r="Q475" s="67"/>
      <c r="R475" s="67"/>
      <c r="S475" s="67"/>
      <c r="T475" s="71"/>
      <c r="U475" s="71"/>
      <c r="V475" s="71" t="s">
        <v>0</v>
      </c>
      <c r="W475" s="72"/>
      <c r="X475" s="68"/>
    </row>
    <row r="476" spans="1:37">
      <c r="D476" s="66" t="s">
        <v>807</v>
      </c>
      <c r="E476" s="67"/>
      <c r="F476" s="68"/>
      <c r="G476" s="69"/>
      <c r="H476" s="69"/>
      <c r="I476" s="69"/>
      <c r="J476" s="69"/>
      <c r="K476" s="70"/>
      <c r="L476" s="70"/>
      <c r="M476" s="67"/>
      <c r="N476" s="67"/>
      <c r="O476" s="68"/>
      <c r="P476" s="68"/>
      <c r="Q476" s="67"/>
      <c r="R476" s="67"/>
      <c r="S476" s="67"/>
      <c r="T476" s="71"/>
      <c r="U476" s="71"/>
      <c r="V476" s="71" t="s">
        <v>0</v>
      </c>
      <c r="W476" s="72"/>
      <c r="X476" s="68"/>
    </row>
    <row r="477" spans="1:37">
      <c r="A477" s="25">
        <v>149</v>
      </c>
      <c r="B477" s="26" t="s">
        <v>795</v>
      </c>
      <c r="C477" s="27" t="s">
        <v>822</v>
      </c>
      <c r="D477" s="28" t="s">
        <v>823</v>
      </c>
      <c r="E477" s="29">
        <v>220.95400000000001</v>
      </c>
      <c r="F477" s="30" t="s">
        <v>174</v>
      </c>
      <c r="H477" s="31">
        <f>ROUND(E477*G477,2)</f>
        <v>0</v>
      </c>
      <c r="J477" s="31">
        <f>ROUND(E477*G477,2)</f>
        <v>0</v>
      </c>
      <c r="K477" s="32">
        <v>1.8000000000000001E-4</v>
      </c>
      <c r="L477" s="32">
        <f>E477*K477</f>
        <v>3.9771720000000003E-2</v>
      </c>
      <c r="N477" s="29">
        <f>E477*M477</f>
        <v>0</v>
      </c>
      <c r="O477" s="30">
        <v>0</v>
      </c>
      <c r="P477" s="30" t="s">
        <v>89</v>
      </c>
      <c r="V477" s="33" t="s">
        <v>525</v>
      </c>
      <c r="X477" s="27" t="s">
        <v>824</v>
      </c>
      <c r="Y477" s="27" t="s">
        <v>822</v>
      </c>
      <c r="Z477" s="30" t="s">
        <v>805</v>
      </c>
      <c r="AJ477" s="4" t="s">
        <v>528</v>
      </c>
      <c r="AK477" s="4" t="s">
        <v>93</v>
      </c>
    </row>
    <row r="478" spans="1:37">
      <c r="D478" s="80" t="s">
        <v>825</v>
      </c>
      <c r="E478" s="81">
        <f>J478</f>
        <v>0</v>
      </c>
      <c r="H478" s="81">
        <f>SUM(H445:H477)</f>
        <v>0</v>
      </c>
      <c r="I478" s="81">
        <f>SUM(I445:I477)</f>
        <v>0</v>
      </c>
      <c r="J478" s="81">
        <f>SUM(J445:J477)</f>
        <v>0</v>
      </c>
      <c r="L478" s="82">
        <f>SUM(L445:L477)</f>
        <v>5.7448040000000006E-2</v>
      </c>
      <c r="N478" s="83">
        <f>SUM(N445:N477)</f>
        <v>0</v>
      </c>
      <c r="W478" s="34">
        <f>SUM(W445:W477)</f>
        <v>0</v>
      </c>
    </row>
    <row r="480" spans="1:37">
      <c r="D480" s="80" t="s">
        <v>826</v>
      </c>
      <c r="E480" s="83">
        <f>J480</f>
        <v>0</v>
      </c>
      <c r="H480" s="81">
        <f>+H292+H327+H353+H365+H391+H405+H421+H430+H443+H478</f>
        <v>0</v>
      </c>
      <c r="I480" s="81">
        <f>+I292+I327+I353+I365+I391+I405+I421+I430+I443+I478</f>
        <v>0</v>
      </c>
      <c r="J480" s="81">
        <f>+J292+J327+J353+J365+J391+J405+J421+J430+J443+J478</f>
        <v>0</v>
      </c>
      <c r="L480" s="82">
        <f>+L292+L327+L353+L365+L391+L405+L421+L430+L443+L478</f>
        <v>0.49085433999999994</v>
      </c>
      <c r="N480" s="83">
        <f>+N292+N327+N353+N365+N391+N405+N421+N430+N443+N478</f>
        <v>0.36991600000000002</v>
      </c>
      <c r="W480" s="34">
        <f>+W292+W327+W353+W365+W391+W405+W421+W430+W443+W478</f>
        <v>0</v>
      </c>
    </row>
    <row r="482" spans="1:37">
      <c r="B482" s="65" t="s">
        <v>827</v>
      </c>
    </row>
    <row r="483" spans="1:37">
      <c r="B483" s="27" t="s">
        <v>828</v>
      </c>
    </row>
    <row r="484" spans="1:37">
      <c r="A484" s="25">
        <v>150</v>
      </c>
      <c r="B484" s="26" t="s">
        <v>829</v>
      </c>
      <c r="C484" s="27" t="s">
        <v>830</v>
      </c>
      <c r="D484" s="28" t="s">
        <v>831</v>
      </c>
      <c r="E484" s="29">
        <v>1</v>
      </c>
      <c r="F484" s="30" t="s">
        <v>327</v>
      </c>
      <c r="H484" s="31">
        <f>ROUND(E484*G484,2)</f>
        <v>0</v>
      </c>
      <c r="J484" s="31">
        <f>ROUND(E484*G484,2)</f>
        <v>0</v>
      </c>
      <c r="L484" s="32">
        <f>E484*K484</f>
        <v>0</v>
      </c>
      <c r="N484" s="29">
        <f>E484*M484</f>
        <v>0</v>
      </c>
      <c r="O484" s="30">
        <v>0</v>
      </c>
      <c r="P484" s="30" t="s">
        <v>89</v>
      </c>
      <c r="V484" s="33" t="s">
        <v>832</v>
      </c>
      <c r="X484" s="27" t="s">
        <v>830</v>
      </c>
      <c r="Y484" s="27" t="s">
        <v>830</v>
      </c>
      <c r="Z484" s="30" t="s">
        <v>267</v>
      </c>
      <c r="AJ484" s="4" t="s">
        <v>833</v>
      </c>
      <c r="AK484" s="4" t="s">
        <v>93</v>
      </c>
    </row>
    <row r="485" spans="1:37" ht="25.5">
      <c r="A485" s="25">
        <v>151</v>
      </c>
      <c r="B485" s="26" t="s">
        <v>381</v>
      </c>
      <c r="C485" s="27" t="s">
        <v>834</v>
      </c>
      <c r="D485" s="28" t="s">
        <v>835</v>
      </c>
      <c r="E485" s="29">
        <v>1</v>
      </c>
      <c r="F485" s="30" t="s">
        <v>327</v>
      </c>
      <c r="I485" s="31">
        <f>ROUND(E485*G485,2)</f>
        <v>0</v>
      </c>
      <c r="J485" s="31">
        <f>ROUND(E485*G485,2)</f>
        <v>0</v>
      </c>
      <c r="L485" s="32">
        <f>E485*K485</f>
        <v>0</v>
      </c>
      <c r="N485" s="29">
        <f>E485*M485</f>
        <v>0</v>
      </c>
      <c r="O485" s="30">
        <v>0</v>
      </c>
      <c r="P485" s="30" t="s">
        <v>89</v>
      </c>
      <c r="V485" s="33" t="s">
        <v>68</v>
      </c>
      <c r="X485" s="27" t="s">
        <v>834</v>
      </c>
      <c r="Y485" s="27" t="s">
        <v>834</v>
      </c>
      <c r="Z485" s="30" t="s">
        <v>836</v>
      </c>
      <c r="AA485" s="27" t="s">
        <v>837</v>
      </c>
      <c r="AJ485" s="4" t="s">
        <v>838</v>
      </c>
      <c r="AK485" s="4" t="s">
        <v>93</v>
      </c>
    </row>
    <row r="486" spans="1:37">
      <c r="D486" s="80" t="s">
        <v>839</v>
      </c>
      <c r="E486" s="81">
        <f>J486</f>
        <v>0</v>
      </c>
      <c r="H486" s="81">
        <f>SUM(H482:H485)</f>
        <v>0</v>
      </c>
      <c r="I486" s="81">
        <f>SUM(I482:I485)</f>
        <v>0</v>
      </c>
      <c r="J486" s="81">
        <f>SUM(J482:J485)</f>
        <v>0</v>
      </c>
      <c r="L486" s="82">
        <f>SUM(L482:L485)</f>
        <v>0</v>
      </c>
      <c r="N486" s="83">
        <f>SUM(N482:N485)</f>
        <v>0</v>
      </c>
      <c r="W486" s="34">
        <f>SUM(W482:W485)</f>
        <v>0</v>
      </c>
    </row>
    <row r="488" spans="1:37">
      <c r="B488" s="27" t="s">
        <v>840</v>
      </c>
    </row>
    <row r="489" spans="1:37">
      <c r="A489" s="25">
        <v>152</v>
      </c>
      <c r="B489" s="26" t="s">
        <v>841</v>
      </c>
      <c r="C489" s="27" t="s">
        <v>842</v>
      </c>
      <c r="D489" s="28" t="s">
        <v>843</v>
      </c>
      <c r="E489" s="29">
        <v>1</v>
      </c>
      <c r="F489" s="30" t="s">
        <v>129</v>
      </c>
      <c r="H489" s="31">
        <f>ROUND(E489*G489,2)</f>
        <v>0</v>
      </c>
      <c r="J489" s="31">
        <f>ROUND(E489*G489,2)</f>
        <v>0</v>
      </c>
      <c r="L489" s="32">
        <f>E489*K489</f>
        <v>0</v>
      </c>
      <c r="N489" s="29">
        <f>E489*M489</f>
        <v>0</v>
      </c>
      <c r="O489" s="30">
        <v>0</v>
      </c>
      <c r="P489" s="30" t="s">
        <v>89</v>
      </c>
      <c r="V489" s="33" t="s">
        <v>832</v>
      </c>
      <c r="X489" s="27" t="s">
        <v>844</v>
      </c>
      <c r="Y489" s="27" t="s">
        <v>842</v>
      </c>
      <c r="Z489" s="30" t="s">
        <v>845</v>
      </c>
      <c r="AJ489" s="4" t="s">
        <v>833</v>
      </c>
      <c r="AK489" s="4" t="s">
        <v>93</v>
      </c>
    </row>
    <row r="490" spans="1:37" ht="25.5">
      <c r="A490" s="25">
        <v>153</v>
      </c>
      <c r="B490" s="26" t="s">
        <v>381</v>
      </c>
      <c r="C490" s="27" t="s">
        <v>846</v>
      </c>
      <c r="D490" s="28" t="s">
        <v>847</v>
      </c>
      <c r="E490" s="29">
        <v>1</v>
      </c>
      <c r="F490" s="30" t="s">
        <v>129</v>
      </c>
      <c r="I490" s="31">
        <f>ROUND(E490*G490,2)</f>
        <v>0</v>
      </c>
      <c r="J490" s="31">
        <f>ROUND(E490*G490,2)</f>
        <v>0</v>
      </c>
      <c r="L490" s="32">
        <f>E490*K490</f>
        <v>0</v>
      </c>
      <c r="N490" s="29">
        <f>E490*M490</f>
        <v>0</v>
      </c>
      <c r="O490" s="30">
        <v>0</v>
      </c>
      <c r="P490" s="30" t="s">
        <v>89</v>
      </c>
      <c r="V490" s="33" t="s">
        <v>68</v>
      </c>
      <c r="X490" s="27" t="s">
        <v>846</v>
      </c>
      <c r="Y490" s="27" t="s">
        <v>846</v>
      </c>
      <c r="Z490" s="30" t="s">
        <v>848</v>
      </c>
      <c r="AA490" s="27" t="s">
        <v>89</v>
      </c>
      <c r="AJ490" s="4" t="s">
        <v>838</v>
      </c>
      <c r="AK490" s="4" t="s">
        <v>93</v>
      </c>
    </row>
    <row r="491" spans="1:37">
      <c r="D491" s="80" t="s">
        <v>849</v>
      </c>
      <c r="E491" s="81">
        <f>J491</f>
        <v>0</v>
      </c>
      <c r="H491" s="81">
        <f>SUM(H488:H490)</f>
        <v>0</v>
      </c>
      <c r="I491" s="81">
        <f>SUM(I488:I490)</f>
        <v>0</v>
      </c>
      <c r="J491" s="81">
        <f>SUM(J488:J490)</f>
        <v>0</v>
      </c>
      <c r="L491" s="82">
        <f>SUM(L488:L490)</f>
        <v>0</v>
      </c>
      <c r="N491" s="83">
        <f>SUM(N488:N490)</f>
        <v>0</v>
      </c>
      <c r="W491" s="34">
        <f>SUM(W488:W490)</f>
        <v>0</v>
      </c>
    </row>
    <row r="493" spans="1:37">
      <c r="D493" s="80" t="s">
        <v>850</v>
      </c>
      <c r="E493" s="83">
        <f>J493</f>
        <v>0</v>
      </c>
      <c r="H493" s="81">
        <f>+H486+H491</f>
        <v>0</v>
      </c>
      <c r="I493" s="81">
        <f>+I486+I491</f>
        <v>0</v>
      </c>
      <c r="J493" s="81">
        <f>+J486+J491</f>
        <v>0</v>
      </c>
      <c r="L493" s="82">
        <f>+L486+L491</f>
        <v>0</v>
      </c>
      <c r="N493" s="83">
        <f>+N486+N491</f>
        <v>0</v>
      </c>
      <c r="W493" s="34">
        <f>+W486+W491</f>
        <v>0</v>
      </c>
    </row>
    <row r="495" spans="1:37">
      <c r="B495" s="65" t="s">
        <v>851</v>
      </c>
    </row>
    <row r="496" spans="1:37">
      <c r="B496" s="27" t="s">
        <v>851</v>
      </c>
    </row>
    <row r="497" spans="1:37">
      <c r="A497" s="25">
        <v>154</v>
      </c>
      <c r="B497" s="26" t="s">
        <v>852</v>
      </c>
      <c r="C497" s="27" t="s">
        <v>853</v>
      </c>
      <c r="D497" s="28" t="s">
        <v>854</v>
      </c>
      <c r="E497" s="29">
        <v>145</v>
      </c>
      <c r="F497" s="30" t="s">
        <v>855</v>
      </c>
      <c r="H497" s="31">
        <f>ROUND(E497*G497,2)</f>
        <v>0</v>
      </c>
      <c r="J497" s="31">
        <f>ROUND(E497*G497,2)</f>
        <v>0</v>
      </c>
      <c r="L497" s="32">
        <f>E497*K497</f>
        <v>0</v>
      </c>
      <c r="N497" s="29">
        <f>E497*M497</f>
        <v>0</v>
      </c>
      <c r="O497" s="30">
        <v>0</v>
      </c>
      <c r="P497" s="30" t="s">
        <v>89</v>
      </c>
      <c r="V497" s="33" t="s">
        <v>856</v>
      </c>
      <c r="X497" s="27" t="s">
        <v>857</v>
      </c>
      <c r="Y497" s="27" t="s">
        <v>853</v>
      </c>
      <c r="Z497" s="30" t="s">
        <v>267</v>
      </c>
      <c r="AJ497" s="4" t="s">
        <v>856</v>
      </c>
      <c r="AK497" s="4" t="s">
        <v>93</v>
      </c>
    </row>
    <row r="498" spans="1:37">
      <c r="D498" s="66" t="s">
        <v>858</v>
      </c>
      <c r="E498" s="67"/>
      <c r="F498" s="68"/>
      <c r="G498" s="69"/>
      <c r="H498" s="69"/>
      <c r="I498" s="69"/>
      <c r="J498" s="69"/>
      <c r="K498" s="70"/>
      <c r="L498" s="70"/>
      <c r="M498" s="67"/>
      <c r="N498" s="67"/>
      <c r="O498" s="68"/>
      <c r="P498" s="68"/>
      <c r="Q498" s="67"/>
      <c r="R498" s="67"/>
      <c r="S498" s="67"/>
      <c r="T498" s="71"/>
      <c r="U498" s="71"/>
      <c r="V498" s="71" t="s">
        <v>0</v>
      </c>
      <c r="W498" s="72"/>
      <c r="X498" s="68"/>
    </row>
    <row r="499" spans="1:37" ht="25.5">
      <c r="D499" s="66" t="s">
        <v>859</v>
      </c>
      <c r="E499" s="67"/>
      <c r="F499" s="68"/>
      <c r="G499" s="69"/>
      <c r="H499" s="69"/>
      <c r="I499" s="69"/>
      <c r="J499" s="69"/>
      <c r="K499" s="70"/>
      <c r="L499" s="70"/>
      <c r="M499" s="67"/>
      <c r="N499" s="67"/>
      <c r="O499" s="68"/>
      <c r="P499" s="68"/>
      <c r="Q499" s="67"/>
      <c r="R499" s="67"/>
      <c r="S499" s="67"/>
      <c r="T499" s="71"/>
      <c r="U499" s="71"/>
      <c r="V499" s="71" t="s">
        <v>0</v>
      </c>
      <c r="W499" s="72"/>
      <c r="X499" s="68"/>
    </row>
    <row r="500" spans="1:37">
      <c r="D500" s="66" t="s">
        <v>860</v>
      </c>
      <c r="E500" s="67"/>
      <c r="F500" s="68"/>
      <c r="G500" s="69"/>
      <c r="H500" s="69"/>
      <c r="I500" s="69"/>
      <c r="J500" s="69"/>
      <c r="K500" s="70"/>
      <c r="L500" s="70"/>
      <c r="M500" s="67"/>
      <c r="N500" s="67"/>
      <c r="O500" s="68"/>
      <c r="P500" s="68"/>
      <c r="Q500" s="67"/>
      <c r="R500" s="67"/>
      <c r="S500" s="67"/>
      <c r="T500" s="71"/>
      <c r="U500" s="71"/>
      <c r="V500" s="71" t="s">
        <v>0</v>
      </c>
      <c r="W500" s="72"/>
      <c r="X500" s="68"/>
    </row>
    <row r="501" spans="1:37">
      <c r="D501" s="80" t="s">
        <v>861</v>
      </c>
      <c r="E501" s="81">
        <f>J501</f>
        <v>0</v>
      </c>
      <c r="H501" s="81">
        <f>SUM(H495:H500)</f>
        <v>0</v>
      </c>
      <c r="I501" s="81">
        <f>SUM(I495:I500)</f>
        <v>0</v>
      </c>
      <c r="J501" s="81">
        <f>SUM(J495:J500)</f>
        <v>0</v>
      </c>
      <c r="L501" s="82">
        <f>SUM(L495:L500)</f>
        <v>0</v>
      </c>
      <c r="N501" s="83">
        <f>SUM(N495:N500)</f>
        <v>0</v>
      </c>
      <c r="W501" s="34">
        <f>SUM(W495:W500)</f>
        <v>0</v>
      </c>
    </row>
    <row r="503" spans="1:37">
      <c r="D503" s="80" t="s">
        <v>861</v>
      </c>
      <c r="E503" s="81">
        <f>J503</f>
        <v>0</v>
      </c>
      <c r="H503" s="81">
        <f>+H501</f>
        <v>0</v>
      </c>
      <c r="I503" s="81">
        <f>+I501</f>
        <v>0</v>
      </c>
      <c r="J503" s="81">
        <f>+J501</f>
        <v>0</v>
      </c>
      <c r="L503" s="82">
        <f>+L501</f>
        <v>0</v>
      </c>
      <c r="N503" s="83">
        <f>+N501</f>
        <v>0</v>
      </c>
      <c r="W503" s="34">
        <f>+W501</f>
        <v>0</v>
      </c>
    </row>
    <row r="505" spans="1:37">
      <c r="D505" s="85" t="s">
        <v>862</v>
      </c>
      <c r="E505" s="81">
        <f>J505</f>
        <v>0</v>
      </c>
      <c r="H505" s="81">
        <f>+H269+H480+H493+H503</f>
        <v>0</v>
      </c>
      <c r="I505" s="81">
        <f>+I269+I480+I493+I503</f>
        <v>0</v>
      </c>
      <c r="J505" s="81">
        <f>+J269+J480+J493+J503</f>
        <v>0</v>
      </c>
      <c r="L505" s="82">
        <f>+L269+L480+L493+L503</f>
        <v>14.932325510000002</v>
      </c>
      <c r="N505" s="83">
        <f>+N269+N480+N493+N503</f>
        <v>10.436748</v>
      </c>
      <c r="W505" s="34">
        <f>+W269+W480+W493+W503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70</v>
      </c>
      <c r="B1" s="15"/>
      <c r="C1" s="15"/>
      <c r="D1" s="16" t="s">
        <v>863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74</v>
      </c>
      <c r="B3" s="15"/>
      <c r="C3" s="15"/>
      <c r="D3" s="16" t="s">
        <v>75</v>
      </c>
    </row>
    <row r="4" spans="1:6">
      <c r="A4" s="15"/>
      <c r="B4" s="15"/>
      <c r="C4" s="15"/>
      <c r="D4" s="15"/>
    </row>
    <row r="5" spans="1:6">
      <c r="A5" s="14" t="s">
        <v>76</v>
      </c>
      <c r="B5" s="15"/>
      <c r="C5" s="15"/>
      <c r="D5" s="15"/>
    </row>
    <row r="6" spans="1:6">
      <c r="A6" s="14" t="s">
        <v>77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78</v>
      </c>
      <c r="B8" s="17"/>
      <c r="C8" s="18"/>
      <c r="D8" s="19"/>
    </row>
    <row r="9" spans="1:6">
      <c r="A9" s="20" t="s">
        <v>64</v>
      </c>
      <c r="B9" s="20" t="s">
        <v>65</v>
      </c>
      <c r="C9" s="20" t="s">
        <v>66</v>
      </c>
      <c r="D9" s="21" t="s">
        <v>67</v>
      </c>
      <c r="F9" s="4" t="s">
        <v>864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PC</cp:lastModifiedBy>
  <cp:revision>0</cp:revision>
  <cp:lastPrinted>2016-04-18T11:45:00Z</cp:lastPrinted>
  <dcterms:created xsi:type="dcterms:W3CDTF">1999-04-06T07:39:00Z</dcterms:created>
  <dcterms:modified xsi:type="dcterms:W3CDTF">2021-07-16T06:04:15Z</dcterms:modified>
</cp:coreProperties>
</file>